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Šios_darbaknyges"/>
  <mc:AlternateContent xmlns:mc="http://schemas.openxmlformats.org/markup-compatibility/2006">
    <mc:Choice Requires="x15">
      <x15ac:absPath xmlns:x15ac="http://schemas.microsoft.com/office/spreadsheetml/2010/11/ac" url="C:\Users\ADEB6~1.SOS\AppData\Local\Temp\Rar$DIa12336.33820\"/>
    </mc:Choice>
  </mc:AlternateContent>
  <xr:revisionPtr revIDLastSave="0" documentId="13_ncr:1_{70ABC14B-A157-45A7-A0C8-6F2929D4872D}" xr6:coauthVersionLast="47" xr6:coauthVersionMax="47" xr10:uidLastSave="{00000000-0000-0000-0000-000000000000}"/>
  <bookViews>
    <workbookView xWindow="28680" yWindow="-120" windowWidth="29040" windowHeight="15840" activeTab="1" xr2:uid="{00000000-000D-0000-FFFF-FFFF00000000}"/>
  </bookViews>
  <sheets>
    <sheet name="Pasiūlymas" sheetId="1" r:id="rId1"/>
    <sheet name="Subtiekėjai ir priedai"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1" l="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G177" i="1" l="1"/>
  <c r="F36" i="1"/>
  <c r="F176" i="1" l="1"/>
  <c r="F177" i="1" s="1"/>
  <c r="F178" i="1" s="1"/>
  <c r="G176" i="1"/>
</calcChain>
</file>

<file path=xl/sharedStrings.xml><?xml version="1.0" encoding="utf-8"?>
<sst xmlns="http://schemas.openxmlformats.org/spreadsheetml/2006/main" count="349" uniqueCount="204">
  <si>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</si>
  <si>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</si>
  <si>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</si>
  <si>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</si>
  <si>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</si>
  <si>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</si>
  <si>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</si>
  <si>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</si>
  <si>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</si>
  <si>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</si>
  <si>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</si>
  <si>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</si>
  <si>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</si>
  <si>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</si>
  <si>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</si>
  <si>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</si>
  <si>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</si>
  <si>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</si>
  <si>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</si>
  <si>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</si>
  <si>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</si>
  <si>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</si>
  <si>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</si>
  <si>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</si>
  <si>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</si>
  <si>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</si>
  <si>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</si>
  <si>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</si>
  <si>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</si>
  <si>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</si>
  <si>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</si>
  <si>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</si>
  <si>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</si>
  <si>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</si>
  <si>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</si>
  <si>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</si>
  <si>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</si>
  <si>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</si>
  <si>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</si>
  <si>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</si>
  <si>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</si>
  <si>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</si>
  <si>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</si>
  <si>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</si>
  <si>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</si>
  <si>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</si>
  <si>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</si>
  <si>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</si>
  <si>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</si>
  <si>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</si>
  <si>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</si>
  <si>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</si>
  <si>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</si>
  <si>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3</t>
  </si>
  <si>
    <t>15542 2025-03-27 10:20:07</t>
  </si>
  <si>
    <t>AUŠINIMO IR VĖDINIMO ĮRENGINIAI</t>
  </si>
  <si>
    <t>Varžinis drėkintuvas Nr. 1</t>
  </si>
  <si>
    <t>Varžinis drėkintuvas Nr. 2</t>
  </si>
  <si>
    <t>Varžinis drėkintuvas Nr. 3</t>
  </si>
  <si>
    <t>Šilumokaitis Nr. 1</t>
  </si>
  <si>
    <t>Šilumokaitis Nr. 2</t>
  </si>
  <si>
    <t>Šildytuvas Nr. 1</t>
  </si>
  <si>
    <t>Šildytuvas Nr. 2</t>
  </si>
  <si>
    <t>Šildytuvas Nr. 3</t>
  </si>
  <si>
    <t>Šildytuvas Nr. 4</t>
  </si>
  <si>
    <t>Šildytuvas Nr. 5</t>
  </si>
  <si>
    <t>Šildytuvas Nr. 6</t>
  </si>
  <si>
    <t>Šildytuvas Nr. 7</t>
  </si>
  <si>
    <t>Rekuperatorius</t>
  </si>
  <si>
    <t>Oro valytuvas</t>
  </si>
  <si>
    <t>Filtras mechaninis Nr. 1</t>
  </si>
  <si>
    <t>Filtras mechaninis Nr. 2</t>
  </si>
  <si>
    <t>Filtras mechaninis Nr. 3</t>
  </si>
  <si>
    <t>Filtras mechaninis Nr. 4</t>
  </si>
  <si>
    <t>Filtras mechaninis Nr. 5</t>
  </si>
  <si>
    <t>Filtras mechaninis Nr. 6</t>
  </si>
  <si>
    <t>Filtras mechaninis Nr. 7</t>
  </si>
  <si>
    <t>Filtras mechaninis Nr. 8</t>
  </si>
  <si>
    <t>Filtras mechaninis Nr. 9</t>
  </si>
  <si>
    <t>Filtras mechaninis Nr. 10</t>
  </si>
  <si>
    <t>Filtras mechaninis Nr. 11</t>
  </si>
  <si>
    <t>Filtras mechaninis Nr. 12</t>
  </si>
  <si>
    <t>Filtras mechaninis Nr. 13</t>
  </si>
  <si>
    <t>Filtras mechaninis Nr. 14</t>
  </si>
  <si>
    <t>Filtras mechaninis Nr. 15</t>
  </si>
  <si>
    <t>Filtras mechaninis Nr. 16</t>
  </si>
  <si>
    <t>Filtras mechaninis Nr. 17</t>
  </si>
  <si>
    <t>Filtras mechaninis Nr. 18</t>
  </si>
  <si>
    <t>Filtras mechaninis Nr. 19</t>
  </si>
  <si>
    <t>Filtras mechaninis Nr. 20</t>
  </si>
  <si>
    <t>Filtras mechaninis Nr. 21</t>
  </si>
  <si>
    <t>Filtras mechaninis Nr. 22</t>
  </si>
  <si>
    <t>Filtras mechaninis Nr. 23</t>
  </si>
  <si>
    <t>Filtras mechaninis Nr. 24</t>
  </si>
  <si>
    <t>Filtras mechaninis Nr. 25</t>
  </si>
  <si>
    <t>Filtras mechaninis Nr. 26</t>
  </si>
  <si>
    <t>Filtras mechaninis Nr. 27</t>
  </si>
  <si>
    <t>Filtras mechaninis Nr. 28</t>
  </si>
  <si>
    <t>Filtras mechaninis Nr. 29</t>
  </si>
  <si>
    <t>Filtras mechaninis Nr. 30</t>
  </si>
  <si>
    <t>Filtras mechaninis Nr. 31</t>
  </si>
  <si>
    <t>Filtras mechaninis Nr. 32</t>
  </si>
  <si>
    <t>Filtras mechaninis Nr. 33</t>
  </si>
  <si>
    <t>Filtras mechaninis Nr. 34</t>
  </si>
  <si>
    <t>Filtras mechaninis Nr. 35</t>
  </si>
  <si>
    <t>Filtras mechaninis Nr. 36</t>
  </si>
  <si>
    <t>Filtras mechaninis Nr. 37</t>
  </si>
  <si>
    <t>Filtras mechaninis Nr. 38</t>
  </si>
  <si>
    <t>Filtras mechaninis Nr. 39</t>
  </si>
  <si>
    <t>Filtras mechaninis Nr. 40</t>
  </si>
  <si>
    <t>Filtras mechaninis Nr. 41</t>
  </si>
  <si>
    <t>Filtras mechaninis Nr. 42</t>
  </si>
  <si>
    <t>Filtras mechaninis Nr. 43</t>
  </si>
  <si>
    <t>Filtras mechaninis Nr. 44</t>
  </si>
  <si>
    <t>Filtras mechaninis Nr. 45</t>
  </si>
  <si>
    <t>Filtras mechaninis Nr. 46</t>
  </si>
  <si>
    <t>Filtras mechaninis Nr. 47</t>
  </si>
  <si>
    <t>Filtras mechaninis Nr. 48</t>
  </si>
  <si>
    <t>Filtras mechaninis Nr. 49</t>
  </si>
  <si>
    <t>Filtras mechaninis Nr. 50</t>
  </si>
  <si>
    <t>Filtras mechaninis Nr. 51</t>
  </si>
  <si>
    <t>Filtras mechaninis Nr. 52</t>
  </si>
  <si>
    <t>Filtras mechaninis Nr. 53</t>
  </si>
  <si>
    <t>Filtras mechaninis Nr. 54</t>
  </si>
  <si>
    <t>Filtras mechaninis Nr. 55</t>
  </si>
  <si>
    <t>Filtras mechaninis Nr. 56</t>
  </si>
  <si>
    <t>Filtras HEPA Nr. 1</t>
  </si>
  <si>
    <t>Filtras HEPA Nr. 2</t>
  </si>
  <si>
    <t>Filtras HEPA Nr. 3</t>
  </si>
  <si>
    <t>Filtras HEPA Nr. 4</t>
  </si>
  <si>
    <t>Filtras HEPA Nr. 5</t>
  </si>
  <si>
    <t>Filtras HEPA Nr. 6</t>
  </si>
  <si>
    <t>Filtras HEPA Nr. 7</t>
  </si>
  <si>
    <t>Filtras HEPA Nr. 8</t>
  </si>
  <si>
    <t>Filtras HEPA Nr. 9</t>
  </si>
  <si>
    <t>Filtras HEPA Nr. 10</t>
  </si>
  <si>
    <t>Filtras HEPA Nr. 11</t>
  </si>
  <si>
    <t>Filtras HEPA Nr. 12</t>
  </si>
  <si>
    <t>Filtras HEPA Nr. 13</t>
  </si>
  <si>
    <t>Filtras HEPA Nr. 14</t>
  </si>
  <si>
    <t>Filtras HEPA Nr. 15</t>
  </si>
  <si>
    <t>Filtras HEPA Nr. 16</t>
  </si>
  <si>
    <t xml:space="preserve">Pavara </t>
  </si>
  <si>
    <t>Vožtuvas Nr. 1</t>
  </si>
  <si>
    <t>Vožtuvas Nr. 2</t>
  </si>
  <si>
    <t>Vožtuvas Nr. 3</t>
  </si>
  <si>
    <t>Vožtuvas Nr. 4</t>
  </si>
  <si>
    <t>Vožtuvas Nr. 5</t>
  </si>
  <si>
    <t>Oro sklendžių pavara</t>
  </si>
  <si>
    <t>Triukšmo slopintuvas</t>
  </si>
  <si>
    <t>Ventiliatorius Nr. 1</t>
  </si>
  <si>
    <t>Ventiliatorius Nr. 2</t>
  </si>
  <si>
    <t>Ventiliatorius Nr. 3</t>
  </si>
  <si>
    <t>Ventiliatorius Nr. 4</t>
  </si>
  <si>
    <t>Temperatūros daviklis</t>
  </si>
  <si>
    <t>Transformatorinis greičio
reguliatorius</t>
  </si>
  <si>
    <t>Elektroninis valdymo pultas
rekuperatoriui</t>
  </si>
  <si>
    <t>Valdiklis Nr. 1</t>
  </si>
  <si>
    <t>Valdiklis Nr. 2 su pakeitimo
ir programavimo darbais</t>
  </si>
  <si>
    <t>Valdiklis Nr. 3 su pakeitimo
ir programavimo darbais</t>
  </si>
  <si>
    <t>Valdiklis Nr. 5 su pakeitimo
ir programavimo darbais</t>
  </si>
  <si>
    <t>Valdiklis Nr. 4 su pakeitimo
ir programavimo darbais</t>
  </si>
  <si>
    <t>Valdiklis Nr. 6 su pakeitimo
ir programavimo darbais</t>
  </si>
  <si>
    <t>Valdiklis Nr. 7 su pakeitimo
ir programavimo darbais</t>
  </si>
  <si>
    <t>Valdiklis Nr. 8</t>
  </si>
  <si>
    <t>Valdiklis Nr. 9</t>
  </si>
  <si>
    <t>Maitinimo modulis</t>
  </si>
  <si>
    <t>Sujungimo modulis</t>
  </si>
  <si>
    <t>Įėjimo modulis</t>
  </si>
  <si>
    <t>I/O įėjimų modulis</t>
  </si>
  <si>
    <t>Relinių išėjimo signalų modulis</t>
  </si>
  <si>
    <t>Išėjimų modulis</t>
  </si>
  <si>
    <t>Įėjimų/išėjimų modulis</t>
  </si>
  <si>
    <t>Patalpos klimato valdiklis Nr. 1</t>
  </si>
  <si>
    <t>Patalpos klimato valdiklis Nr. 2</t>
  </si>
  <si>
    <t>I/O modulis Nr. 1</t>
  </si>
  <si>
    <t>I/O modulis Nr. 2</t>
  </si>
  <si>
    <t>Valdymo pultelis</t>
  </si>
  <si>
    <t>Kondicionierius su įrengimu
(atstumas iki 30m) ir
derinimu Nr. 1</t>
  </si>
  <si>
    <t>Kondicionierius su įrengimu
(atstumas iki 20m) ir
derinimu Nr. 2</t>
  </si>
  <si>
    <t>Kondicionierius su įrengimu
(atstumas iki 40m) ir
derinimu Nr. 3</t>
  </si>
  <si>
    <t>Kondicionierius su įrengimu
(atstumas iki 60m) ir
derinimu Nr. 4</t>
  </si>
  <si>
    <t>Drėgmės surinktuvas</t>
  </si>
  <si>
    <t>Kompresorius
kondicionieriui Nr. 1</t>
  </si>
  <si>
    <t>Kompresorius
kondicionieriui Nr. 2</t>
  </si>
  <si>
    <t>Plokštė kondicionieriui Nr. 1</t>
  </si>
  <si>
    <t>Plokštė kondicionieriui Nr. 2</t>
  </si>
  <si>
    <t>Ventiliatoriaus variklis
šalčio mašinai</t>
  </si>
  <si>
    <t>Valdiklis</t>
  </si>
  <si>
    <t>Ryšio modulis</t>
  </si>
  <si>
    <t>Dažnio keitiklis Nr. 1</t>
  </si>
  <si>
    <t>Dažnio keitiklis Nr. 2</t>
  </si>
  <si>
    <t>Dažnio keitiklis Nr. 3</t>
  </si>
  <si>
    <t>Dažnio keitiklis Nr. 4</t>
  </si>
  <si>
    <t>Gamintojas, modelis</t>
  </si>
  <si>
    <t>Užpildyta EBVPD elektroninė forma. Kiekvienas ūkio subjektų grupės narys, taip pat subjektas, kurio pajėgumais Tiekėjas remiasi, kaip tai apibrėžta Viešųjų pirkimų įstatymo 49 straipsnyje, užpildo atskirą EBVPD</t>
  </si>
  <si>
    <t>Užpildyta VPĮ 45 str. 21 d. reikalavimų atitikties deklaracija (forma pateikiama pirkimo sąlygų priede).</t>
  </si>
  <si>
    <t>Jungtinės veiklos sutarties kopija (jeigu pirkime dalyvauja ūkio subjektų grupė jungtinės veiklos sutarties pagrindu)</t>
  </si>
  <si>
    <t>Kiti dokumentai ir informacija.</t>
  </si>
  <si>
    <t xml:space="preserve">Užpildytas Specialiųjų pirkimo sąlygų 3.1 priedas „Techninė specifikacija pildymui“ </t>
  </si>
  <si>
    <t>Dokumentas, patvirtinantis, kad asmuo, kuris pasirašė pasiūlymą (jei jis ne tiekėjo vadovas), turėjo teisę jį pasirašyti;</t>
  </si>
  <si>
    <t>Šio pirkimo vertė –  250 000,00 Eur be PVM, 302 500,00 Eur su PVM. Per didele ir nepriimtina kaina bus laikoma tiekėjo bendra pasiūlymo kaina, kuri bus didesnė nei 302 500,00 Eur su PVM.</t>
  </si>
  <si>
    <t>Tiekėjo  pasiūlymas, parengtas pagal specialiųjų pirkimo sąlygų 3 priede pateiktą pasiūlymo formą</t>
  </si>
  <si>
    <t xml:space="preserve">Užpildyta ir pasirašyta Tiekėjo deklaracija dėl (ne)atitikties Reglamento nuostatoms juridiniam asmeniui ar fiziniam asmeniui (formos pateiktos specialiųjų pirkimo sąlygų 7 ir 8 prieduose).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</si>
</sst>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4.9989318521683403E-2"/>
        <bgColor indexed="64"/>
      </patternFill>
    </fill>
    <fill>
      <patternFill patternType="solid">
        <fgColor theme="0" tint="-0.249977111117893"/>
        <bgColor rgb="FFFFFFFF"/>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88">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4" borderId="0" xfId="0" applyFont="1" applyFill="1"/>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4" borderId="23" xfId="0" applyFont="1" applyFill="1" applyBorder="1" applyAlignment="1">
      <alignment wrapText="1"/>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1" fillId="2" borderId="0" xfId="0" applyFont="1" applyFill="1" applyAlignment="1">
      <alignment wrapText="1"/>
    </xf>
    <xf numFmtId="0" fontId="2" fillId="4" borderId="23" xfId="0" applyFont="1" applyFill="1" applyBorder="1" applyAlignment="1">
      <alignment wrapText="1"/>
    </xf>
    <xf numFmtId="0" fontId="2" fillId="4" borderId="24" xfId="0" applyFont="1" applyFill="1" applyBorder="1"/>
    <xf numFmtId="0" fontId="1" fillId="4" borderId="24" xfId="0" applyFont="1" applyFill="1" applyBorder="1"/>
    <xf numFmtId="0" fontId="1" fillId="7" borderId="1" xfId="0" applyFont="1" applyFill="1" applyBorder="1"/>
    <xf numFmtId="0" fontId="1" fillId="8" borderId="0" xfId="0" applyFont="1" applyFill="1" applyProtection="1">
      <protection locked="0"/>
    </xf>
    <xf numFmtId="0" fontId="1" fillId="4" borderId="25" xfId="0" applyFont="1" applyFill="1" applyBorder="1"/>
    <xf numFmtId="0" fontId="1" fillId="6" borderId="26" xfId="0" applyFont="1" applyFill="1" applyBorder="1" applyProtection="1">
      <protection locked="0"/>
    </xf>
    <xf numFmtId="0" fontId="1" fillId="6" borderId="27" xfId="0" applyFont="1" applyFill="1" applyBorder="1" applyProtection="1">
      <protection locked="0"/>
    </xf>
    <xf numFmtId="0" fontId="1" fillId="6" borderId="1" xfId="0" applyFont="1" applyFill="1" applyBorder="1" applyProtection="1">
      <protection locked="0"/>
    </xf>
    <xf numFmtId="0" fontId="1" fillId="0" borderId="1" xfId="0" applyFont="1" applyBorder="1"/>
    <xf numFmtId="0" fontId="1" fillId="4" borderId="0" xfId="0" applyFont="1" applyFill="1" applyAlignment="1">
      <alignment horizontal="center"/>
    </xf>
    <xf numFmtId="0" fontId="1" fillId="2" borderId="0" xfId="0" applyFont="1" applyFill="1"/>
    <xf numFmtId="0" fontId="1" fillId="2" borderId="0" xfId="0" applyFont="1" applyFill="1" applyAlignment="1">
      <alignment vertical="center" wrapText="1"/>
    </xf>
    <xf numFmtId="0" fontId="1" fillId="4" borderId="23" xfId="0" applyFont="1" applyFill="1" applyBorder="1" applyAlignment="1">
      <alignment vertical="center" wrapText="1"/>
    </xf>
    <xf numFmtId="0" fontId="0" fillId="0" borderId="23"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49" fontId="3" fillId="2" borderId="2" xfId="0" applyNumberFormat="1" applyFont="1" applyFill="1" applyBorder="1" applyAlignment="1">
      <alignment horizontal="left" vertical="center"/>
    </xf>
    <xf numFmtId="0" fontId="2" fillId="2" borderId="0" xfId="0" applyFont="1" applyFill="1" applyAlignment="1">
      <alignment horizontal="left" wrapText="1"/>
    </xf>
    <xf numFmtId="0" fontId="1" fillId="2" borderId="4" xfId="0" applyFont="1" applyFill="1" applyBorder="1" applyAlignment="1">
      <alignment horizontal="center" vertical="center" wrapText="1"/>
    </xf>
    <xf numFmtId="0" fontId="0" fillId="0" borderId="12" xfId="0" applyBorder="1"/>
    <xf numFmtId="0" fontId="1" fillId="2" borderId="5" xfId="0" applyFont="1" applyFill="1" applyBorder="1" applyAlignment="1">
      <alignment horizontal="center" vertical="center" wrapText="1"/>
    </xf>
    <xf numFmtId="0" fontId="0" fillId="0" borderId="13"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6" borderId="17"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4" fillId="2" borderId="0" xfId="0" applyFont="1" applyFill="1" applyAlignment="1">
      <alignment horizontal="left" vertical="top" wrapText="1"/>
    </xf>
    <xf numFmtId="0" fontId="2" fillId="2" borderId="0" xfId="0" applyFont="1" applyFill="1" applyAlignment="1">
      <alignment horizontal="left"/>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6"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0" xfId="0" applyFont="1" applyFill="1" applyProtection="1">
      <protection locked="0"/>
    </xf>
    <xf numFmtId="0" fontId="1" fillId="8" borderId="7"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8" borderId="1" xfId="0" applyFont="1" applyFill="1" applyBorder="1" applyAlignment="1" applyProtection="1">
      <alignment vertical="top" wrapText="1"/>
      <protection locked="0"/>
    </xf>
    <xf numFmtId="0" fontId="0" fillId="2" borderId="16" xfId="0" applyFill="1" applyBorder="1" applyAlignment="1">
      <alignment vertical="top"/>
    </xf>
    <xf numFmtId="0" fontId="0" fillId="2" borderId="15" xfId="0" applyFill="1" applyBorder="1" applyAlignment="1">
      <alignment vertical="top"/>
    </xf>
    <xf numFmtId="0" fontId="1" fillId="8" borderId="18"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apas1"/>
  <dimension ref="A2:G178"/>
  <sheetViews>
    <sheetView workbookViewId="0">
      <selection activeCell="I32" sqref="I32"/>
    </sheetView>
  </sheetViews>
  <sheetFormatPr defaultColWidth="10.796875" defaultRowHeight="14.4" x14ac:dyDescent="0.3"/>
  <cols>
    <col min="1" max="1" width="5" style="1" customWidth="1"/>
    <col min="2" max="2" width="32" style="25" customWidth="1"/>
    <col min="3" max="3" width="9.8984375" style="1" customWidth="1"/>
    <col min="4" max="4" width="17.3984375" style="1" customWidth="1"/>
    <col min="5"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1" t="s">
        <v>0</v>
      </c>
      <c r="B2" s="21"/>
    </row>
    <row r="3" spans="1:6" x14ac:dyDescent="0.3">
      <c r="B3" s="22"/>
    </row>
    <row r="4" spans="1:6" x14ac:dyDescent="0.3">
      <c r="A4" s="11" t="s">
        <v>55</v>
      </c>
      <c r="B4" s="21"/>
    </row>
    <row r="5" spans="1:6" x14ac:dyDescent="0.3">
      <c r="A5" s="2"/>
      <c r="B5" s="21"/>
    </row>
    <row r="6" spans="1:6" x14ac:dyDescent="0.3">
      <c r="A6" s="1" t="s">
        <v>1</v>
      </c>
      <c r="B6" s="23" t="s">
        <v>2</v>
      </c>
    </row>
    <row r="7" spans="1:6" x14ac:dyDescent="0.3">
      <c r="B7" s="21"/>
    </row>
    <row r="8" spans="1:6" x14ac:dyDescent="0.3">
      <c r="A8" s="3" t="s">
        <v>3</v>
      </c>
      <c r="B8" s="24"/>
    </row>
    <row r="9" spans="1:6" x14ac:dyDescent="0.3">
      <c r="A9" s="3" t="s">
        <v>4</v>
      </c>
      <c r="B9" s="24"/>
    </row>
    <row r="10" spans="1:6" x14ac:dyDescent="0.3">
      <c r="A10" s="3" t="s">
        <v>5</v>
      </c>
      <c r="B10" s="24"/>
    </row>
    <row r="12" spans="1:6" ht="15.6" x14ac:dyDescent="0.3">
      <c r="A12" s="44" t="s">
        <v>6</v>
      </c>
      <c r="B12" s="45"/>
      <c r="C12" s="46"/>
      <c r="D12" s="47"/>
      <c r="E12" s="47"/>
      <c r="F12" s="48"/>
    </row>
    <row r="13" spans="1:6" ht="16.05" customHeight="1" x14ac:dyDescent="0.3">
      <c r="A13" s="51" t="s">
        <v>7</v>
      </c>
      <c r="B13" s="50"/>
      <c r="C13" s="46"/>
      <c r="D13" s="47"/>
      <c r="E13" s="47"/>
      <c r="F13" s="48"/>
    </row>
    <row r="14" spans="1:6" ht="16.05" customHeight="1" x14ac:dyDescent="0.3">
      <c r="A14" s="51" t="s">
        <v>8</v>
      </c>
      <c r="B14" s="50"/>
      <c r="C14" s="46"/>
      <c r="D14" s="47"/>
      <c r="E14" s="47"/>
      <c r="F14" s="48"/>
    </row>
    <row r="15" spans="1:6" ht="16.05" customHeight="1" x14ac:dyDescent="0.3">
      <c r="A15" s="44" t="s">
        <v>9</v>
      </c>
      <c r="B15" s="45"/>
      <c r="C15" s="46"/>
      <c r="D15" s="47"/>
      <c r="E15" s="47"/>
      <c r="F15" s="48"/>
    </row>
    <row r="16" spans="1:6" ht="63" customHeight="1" x14ac:dyDescent="0.3">
      <c r="A16" s="49" t="s">
        <v>10</v>
      </c>
      <c r="B16" s="50"/>
      <c r="C16" s="46"/>
      <c r="D16" s="47"/>
      <c r="E16" s="47"/>
      <c r="F16" s="48"/>
    </row>
    <row r="17" spans="1:7" ht="31.2" customHeight="1" x14ac:dyDescent="0.3">
      <c r="A17" s="44" t="s">
        <v>11</v>
      </c>
      <c r="B17" s="45"/>
      <c r="C17" s="46"/>
      <c r="D17" s="47"/>
      <c r="E17" s="47"/>
      <c r="F17" s="48"/>
    </row>
    <row r="18" spans="1:7" ht="42" customHeight="1" x14ac:dyDescent="0.3">
      <c r="A18" s="44" t="s">
        <v>12</v>
      </c>
      <c r="B18" s="45"/>
      <c r="C18" s="46"/>
      <c r="D18" s="47"/>
      <c r="E18" s="47"/>
      <c r="F18" s="48"/>
    </row>
    <row r="19" spans="1:7" ht="48" customHeight="1" x14ac:dyDescent="0.3">
      <c r="A19" s="44" t="s">
        <v>13</v>
      </c>
      <c r="B19" s="45"/>
      <c r="C19" s="46"/>
      <c r="D19" s="47"/>
      <c r="E19" s="47"/>
      <c r="F19" s="48"/>
    </row>
    <row r="20" spans="1:7" ht="55.05" customHeight="1" x14ac:dyDescent="0.3">
      <c r="A20" s="44" t="s">
        <v>14</v>
      </c>
      <c r="B20" s="45"/>
      <c r="C20" s="46"/>
      <c r="D20" s="47"/>
      <c r="E20" s="47"/>
      <c r="F20" s="48"/>
    </row>
    <row r="21" spans="1:7" ht="70.95" customHeight="1" x14ac:dyDescent="0.3">
      <c r="A21" s="39" t="s">
        <v>15</v>
      </c>
      <c r="B21" s="40"/>
      <c r="C21" s="41"/>
      <c r="D21" s="42"/>
      <c r="E21" s="42"/>
      <c r="F21" s="42"/>
    </row>
    <row r="22" spans="1:7" ht="18" customHeight="1" x14ac:dyDescent="0.3">
      <c r="A22" s="4"/>
      <c r="B22" s="4"/>
      <c r="C22" s="5"/>
      <c r="D22" s="5"/>
      <c r="E22" s="5"/>
      <c r="F22" s="5"/>
    </row>
    <row r="23" spans="1:7" x14ac:dyDescent="0.3">
      <c r="A23" s="43" t="s">
        <v>16</v>
      </c>
      <c r="B23" s="37"/>
      <c r="C23" s="37"/>
      <c r="D23" s="37"/>
      <c r="E23" s="37"/>
      <c r="F23" s="37"/>
    </row>
    <row r="24" spans="1:7" x14ac:dyDescent="0.3">
      <c r="A24" s="37" t="s">
        <v>17</v>
      </c>
      <c r="B24" s="37"/>
      <c r="C24" s="37"/>
      <c r="D24" s="37"/>
      <c r="E24" s="37"/>
      <c r="F24" s="37"/>
    </row>
    <row r="25" spans="1:7" x14ac:dyDescent="0.3">
      <c r="A25" s="37" t="s">
        <v>18</v>
      </c>
      <c r="B25" s="37"/>
      <c r="C25" s="37"/>
      <c r="D25" s="37"/>
      <c r="E25" s="37"/>
      <c r="F25" s="37"/>
    </row>
    <row r="26" spans="1:7" x14ac:dyDescent="0.3">
      <c r="A26" s="37" t="s">
        <v>19</v>
      </c>
      <c r="B26" s="37"/>
      <c r="C26" s="37"/>
      <c r="D26" s="37"/>
      <c r="E26" s="37"/>
      <c r="F26" s="37"/>
    </row>
    <row r="27" spans="1:7" x14ac:dyDescent="0.3">
      <c r="A27" s="37" t="s">
        <v>20</v>
      </c>
      <c r="B27" s="37"/>
      <c r="C27" s="37"/>
      <c r="D27" s="37"/>
      <c r="E27" s="37"/>
      <c r="F27" s="37"/>
    </row>
    <row r="28" spans="1:7" ht="31.95" customHeight="1" x14ac:dyDescent="0.3">
      <c r="A28" s="38" t="s">
        <v>21</v>
      </c>
      <c r="B28" s="37"/>
      <c r="C28" s="37"/>
      <c r="D28" s="37"/>
      <c r="E28" s="37"/>
      <c r="F28" s="37"/>
    </row>
    <row r="29" spans="1:7" x14ac:dyDescent="0.3">
      <c r="A29" s="37" t="s">
        <v>22</v>
      </c>
      <c r="B29" s="37"/>
      <c r="C29" s="37"/>
      <c r="D29" s="37"/>
      <c r="E29" s="37"/>
      <c r="F29" s="37"/>
    </row>
    <row r="30" spans="1:7" x14ac:dyDescent="0.3">
      <c r="A30" s="12" t="s">
        <v>23</v>
      </c>
      <c r="D30" s="30"/>
    </row>
    <row r="31" spans="1:7" x14ac:dyDescent="0.3">
      <c r="A31" s="12" t="s">
        <v>24</v>
      </c>
    </row>
    <row r="32" spans="1:7" x14ac:dyDescent="0.3">
      <c r="A32" s="36" t="s">
        <v>201</v>
      </c>
      <c r="B32" s="36"/>
      <c r="C32" s="36"/>
      <c r="D32" s="36"/>
      <c r="E32" s="36"/>
      <c r="F32" s="36"/>
      <c r="G32" s="36"/>
    </row>
    <row r="34" spans="1:7" x14ac:dyDescent="0.3">
      <c r="A34" s="11" t="s">
        <v>25</v>
      </c>
    </row>
    <row r="35" spans="1:7" x14ac:dyDescent="0.3">
      <c r="A35" s="13" t="s">
        <v>26</v>
      </c>
      <c r="B35" s="26" t="s">
        <v>27</v>
      </c>
      <c r="C35" s="13" t="s">
        <v>28</v>
      </c>
      <c r="D35" s="13" t="s">
        <v>29</v>
      </c>
      <c r="E35" s="13" t="s">
        <v>30</v>
      </c>
      <c r="F35" s="27" t="s">
        <v>31</v>
      </c>
      <c r="G35" s="13" t="s">
        <v>194</v>
      </c>
    </row>
    <row r="36" spans="1:7" x14ac:dyDescent="0.3">
      <c r="A36" s="14">
        <v>1</v>
      </c>
      <c r="B36" s="20" t="s">
        <v>56</v>
      </c>
      <c r="C36" s="14">
        <v>3</v>
      </c>
      <c r="D36" s="14" t="s">
        <v>32</v>
      </c>
      <c r="E36" s="15"/>
      <c r="F36" s="28" t="str">
        <f t="shared" ref="F36:F155" si="0">IF(ISBLANK(E36),"", PRODUCT(C36,E36))</f>
        <v/>
      </c>
      <c r="G36" s="29"/>
    </row>
    <row r="37" spans="1:7" x14ac:dyDescent="0.3">
      <c r="A37" s="14">
        <v>2</v>
      </c>
      <c r="B37" s="20" t="s">
        <v>57</v>
      </c>
      <c r="C37" s="14">
        <v>2</v>
      </c>
      <c r="D37" s="14" t="s">
        <v>32</v>
      </c>
      <c r="E37" s="15"/>
      <c r="F37" s="28" t="str">
        <f t="shared" si="0"/>
        <v/>
      </c>
      <c r="G37" s="29"/>
    </row>
    <row r="38" spans="1:7" x14ac:dyDescent="0.3">
      <c r="A38" s="14">
        <v>3</v>
      </c>
      <c r="B38" s="20" t="s">
        <v>58</v>
      </c>
      <c r="C38" s="14">
        <v>2</v>
      </c>
      <c r="D38" s="14" t="s">
        <v>32</v>
      </c>
      <c r="E38" s="15"/>
      <c r="F38" s="28" t="str">
        <f t="shared" si="0"/>
        <v/>
      </c>
      <c r="G38" s="29"/>
    </row>
    <row r="39" spans="1:7" x14ac:dyDescent="0.3">
      <c r="A39" s="14">
        <v>4</v>
      </c>
      <c r="B39" s="20" t="s">
        <v>59</v>
      </c>
      <c r="C39" s="14">
        <v>2</v>
      </c>
      <c r="D39" s="14" t="s">
        <v>32</v>
      </c>
      <c r="E39" s="15"/>
      <c r="F39" s="28" t="str">
        <f t="shared" si="0"/>
        <v/>
      </c>
      <c r="G39" s="29"/>
    </row>
    <row r="40" spans="1:7" x14ac:dyDescent="0.3">
      <c r="A40" s="14">
        <v>5</v>
      </c>
      <c r="B40" s="20" t="s">
        <v>60</v>
      </c>
      <c r="C40" s="14">
        <v>2</v>
      </c>
      <c r="D40" s="14" t="s">
        <v>32</v>
      </c>
      <c r="E40" s="15"/>
      <c r="F40" s="28" t="str">
        <f t="shared" si="0"/>
        <v/>
      </c>
      <c r="G40" s="29"/>
    </row>
    <row r="41" spans="1:7" x14ac:dyDescent="0.3">
      <c r="A41" s="14">
        <v>6</v>
      </c>
      <c r="B41" s="20" t="s">
        <v>61</v>
      </c>
      <c r="C41" s="14">
        <v>2</v>
      </c>
      <c r="D41" s="14" t="s">
        <v>32</v>
      </c>
      <c r="E41" s="15"/>
      <c r="F41" s="28" t="str">
        <f t="shared" si="0"/>
        <v/>
      </c>
      <c r="G41" s="29"/>
    </row>
    <row r="42" spans="1:7" x14ac:dyDescent="0.3">
      <c r="A42" s="14">
        <v>7</v>
      </c>
      <c r="B42" s="20" t="s">
        <v>62</v>
      </c>
      <c r="C42" s="14">
        <v>2</v>
      </c>
      <c r="D42" s="14" t="s">
        <v>32</v>
      </c>
      <c r="E42" s="15"/>
      <c r="F42" s="28" t="str">
        <f t="shared" si="0"/>
        <v/>
      </c>
      <c r="G42" s="29"/>
    </row>
    <row r="43" spans="1:7" x14ac:dyDescent="0.3">
      <c r="A43" s="14">
        <v>8</v>
      </c>
      <c r="B43" s="20" t="s">
        <v>63</v>
      </c>
      <c r="C43" s="14">
        <v>2</v>
      </c>
      <c r="D43" s="14" t="s">
        <v>32</v>
      </c>
      <c r="E43" s="15"/>
      <c r="F43" s="28" t="str">
        <f t="shared" si="0"/>
        <v/>
      </c>
      <c r="G43" s="29"/>
    </row>
    <row r="44" spans="1:7" x14ac:dyDescent="0.3">
      <c r="A44" s="14">
        <v>9</v>
      </c>
      <c r="B44" s="20" t="s">
        <v>64</v>
      </c>
      <c r="C44" s="14">
        <v>2</v>
      </c>
      <c r="D44" s="14" t="s">
        <v>32</v>
      </c>
      <c r="E44" s="15"/>
      <c r="F44" s="28" t="str">
        <f t="shared" si="0"/>
        <v/>
      </c>
      <c r="G44" s="29"/>
    </row>
    <row r="45" spans="1:7" x14ac:dyDescent="0.3">
      <c r="A45" s="14">
        <v>10</v>
      </c>
      <c r="B45" s="20" t="s">
        <v>65</v>
      </c>
      <c r="C45" s="14">
        <v>2</v>
      </c>
      <c r="D45" s="14" t="s">
        <v>32</v>
      </c>
      <c r="E45" s="15"/>
      <c r="F45" s="28" t="str">
        <f t="shared" si="0"/>
        <v/>
      </c>
      <c r="G45" s="29"/>
    </row>
    <row r="46" spans="1:7" x14ac:dyDescent="0.3">
      <c r="A46" s="14">
        <v>11</v>
      </c>
      <c r="B46" s="20" t="s">
        <v>66</v>
      </c>
      <c r="C46" s="14">
        <v>2</v>
      </c>
      <c r="D46" s="14" t="s">
        <v>32</v>
      </c>
      <c r="E46" s="15"/>
      <c r="F46" s="28" t="str">
        <f t="shared" si="0"/>
        <v/>
      </c>
      <c r="G46" s="29"/>
    </row>
    <row r="47" spans="1:7" x14ac:dyDescent="0.3">
      <c r="A47" s="14">
        <v>12</v>
      </c>
      <c r="B47" s="20" t="s">
        <v>67</v>
      </c>
      <c r="C47" s="14">
        <v>2</v>
      </c>
      <c r="D47" s="14" t="s">
        <v>32</v>
      </c>
      <c r="E47" s="15"/>
      <c r="F47" s="28" t="str">
        <f t="shared" si="0"/>
        <v/>
      </c>
      <c r="G47" s="29"/>
    </row>
    <row r="48" spans="1:7" x14ac:dyDescent="0.3">
      <c r="A48" s="14">
        <v>13</v>
      </c>
      <c r="B48" s="20" t="s">
        <v>68</v>
      </c>
      <c r="C48" s="14">
        <v>1</v>
      </c>
      <c r="D48" s="14" t="s">
        <v>32</v>
      </c>
      <c r="E48" s="15"/>
      <c r="F48" s="28" t="str">
        <f t="shared" si="0"/>
        <v/>
      </c>
      <c r="G48" s="29"/>
    </row>
    <row r="49" spans="1:7" x14ac:dyDescent="0.3">
      <c r="A49" s="14">
        <v>14</v>
      </c>
      <c r="B49" s="20" t="s">
        <v>69</v>
      </c>
      <c r="C49" s="14">
        <v>3</v>
      </c>
      <c r="D49" s="14" t="s">
        <v>32</v>
      </c>
      <c r="E49" s="15"/>
      <c r="F49" s="28" t="str">
        <f t="shared" si="0"/>
        <v/>
      </c>
      <c r="G49" s="29"/>
    </row>
    <row r="50" spans="1:7" x14ac:dyDescent="0.3">
      <c r="A50" s="14">
        <v>15</v>
      </c>
      <c r="B50" s="20" t="s">
        <v>70</v>
      </c>
      <c r="C50" s="14">
        <v>38</v>
      </c>
      <c r="D50" s="14" t="s">
        <v>32</v>
      </c>
      <c r="E50" s="15"/>
      <c r="F50" s="28" t="str">
        <f t="shared" si="0"/>
        <v/>
      </c>
      <c r="G50" s="29"/>
    </row>
    <row r="51" spans="1:7" x14ac:dyDescent="0.3">
      <c r="A51" s="14">
        <v>16</v>
      </c>
      <c r="B51" s="20" t="s">
        <v>71</v>
      </c>
      <c r="C51" s="14">
        <v>31</v>
      </c>
      <c r="D51" s="14" t="s">
        <v>32</v>
      </c>
      <c r="E51" s="15"/>
      <c r="F51" s="28" t="str">
        <f t="shared" si="0"/>
        <v/>
      </c>
      <c r="G51" s="29"/>
    </row>
    <row r="52" spans="1:7" x14ac:dyDescent="0.3">
      <c r="A52" s="14">
        <v>17</v>
      </c>
      <c r="B52" s="20" t="s">
        <v>72</v>
      </c>
      <c r="C52" s="14">
        <v>24</v>
      </c>
      <c r="D52" s="14" t="s">
        <v>32</v>
      </c>
      <c r="E52" s="32"/>
      <c r="F52" s="28" t="str">
        <f t="shared" si="0"/>
        <v/>
      </c>
      <c r="G52" s="29"/>
    </row>
    <row r="53" spans="1:7" x14ac:dyDescent="0.3">
      <c r="A53" s="14">
        <v>18</v>
      </c>
      <c r="B53" s="20" t="s">
        <v>73</v>
      </c>
      <c r="C53" s="14">
        <v>18</v>
      </c>
      <c r="D53" s="28" t="s">
        <v>32</v>
      </c>
      <c r="E53" s="34"/>
      <c r="F53" s="31" t="str">
        <f t="shared" si="0"/>
        <v/>
      </c>
      <c r="G53" s="29"/>
    </row>
    <row r="54" spans="1:7" x14ac:dyDescent="0.3">
      <c r="A54" s="14">
        <v>19</v>
      </c>
      <c r="B54" s="20" t="s">
        <v>74</v>
      </c>
      <c r="C54" s="14">
        <v>17</v>
      </c>
      <c r="D54" s="28" t="s">
        <v>32</v>
      </c>
      <c r="E54" s="34"/>
      <c r="F54" s="31" t="str">
        <f t="shared" si="0"/>
        <v/>
      </c>
      <c r="G54" s="29"/>
    </row>
    <row r="55" spans="1:7" x14ac:dyDescent="0.3">
      <c r="A55" s="14">
        <v>20</v>
      </c>
      <c r="B55" s="20" t="s">
        <v>75</v>
      </c>
      <c r="C55" s="14">
        <v>12</v>
      </c>
      <c r="D55" s="28" t="s">
        <v>32</v>
      </c>
      <c r="E55" s="35"/>
      <c r="F55" s="31" t="str">
        <f t="shared" si="0"/>
        <v/>
      </c>
      <c r="G55" s="29"/>
    </row>
    <row r="56" spans="1:7" x14ac:dyDescent="0.3">
      <c r="A56" s="14">
        <v>21</v>
      </c>
      <c r="B56" s="20" t="s">
        <v>76</v>
      </c>
      <c r="C56" s="14">
        <v>46</v>
      </c>
      <c r="D56" s="28" t="s">
        <v>32</v>
      </c>
      <c r="E56" s="35"/>
      <c r="F56" s="31" t="str">
        <f t="shared" si="0"/>
        <v/>
      </c>
      <c r="G56" s="29"/>
    </row>
    <row r="57" spans="1:7" x14ac:dyDescent="0.3">
      <c r="A57" s="14">
        <v>22</v>
      </c>
      <c r="B57" s="20" t="s">
        <v>77</v>
      </c>
      <c r="C57" s="14">
        <v>22</v>
      </c>
      <c r="D57" s="28" t="s">
        <v>32</v>
      </c>
      <c r="E57" s="34"/>
      <c r="F57" s="31" t="str">
        <f t="shared" si="0"/>
        <v/>
      </c>
      <c r="G57" s="29"/>
    </row>
    <row r="58" spans="1:7" x14ac:dyDescent="0.3">
      <c r="A58" s="14">
        <v>23</v>
      </c>
      <c r="B58" s="20" t="s">
        <v>78</v>
      </c>
      <c r="C58" s="14">
        <v>39</v>
      </c>
      <c r="D58" s="28" t="s">
        <v>32</v>
      </c>
      <c r="E58" s="34"/>
      <c r="F58" s="31" t="str">
        <f t="shared" si="0"/>
        <v/>
      </c>
      <c r="G58" s="29"/>
    </row>
    <row r="59" spans="1:7" x14ac:dyDescent="0.3">
      <c r="A59" s="14">
        <v>24</v>
      </c>
      <c r="B59" s="20" t="s">
        <v>79</v>
      </c>
      <c r="C59" s="14">
        <v>36</v>
      </c>
      <c r="D59" s="14" t="s">
        <v>32</v>
      </c>
      <c r="E59" s="33"/>
      <c r="F59" s="28" t="str">
        <f t="shared" si="0"/>
        <v/>
      </c>
      <c r="G59" s="29"/>
    </row>
    <row r="60" spans="1:7" x14ac:dyDescent="0.3">
      <c r="A60" s="14">
        <v>25</v>
      </c>
      <c r="B60" s="20" t="s">
        <v>80</v>
      </c>
      <c r="C60" s="14">
        <v>37</v>
      </c>
      <c r="D60" s="14" t="s">
        <v>32</v>
      </c>
      <c r="E60" s="15"/>
      <c r="F60" s="28" t="str">
        <f t="shared" si="0"/>
        <v/>
      </c>
      <c r="G60" s="29"/>
    </row>
    <row r="61" spans="1:7" x14ac:dyDescent="0.3">
      <c r="A61" s="14">
        <v>26</v>
      </c>
      <c r="B61" s="20" t="s">
        <v>81</v>
      </c>
      <c r="C61" s="14">
        <v>68</v>
      </c>
      <c r="D61" s="14" t="s">
        <v>32</v>
      </c>
      <c r="E61" s="15"/>
      <c r="F61" s="28" t="str">
        <f t="shared" si="0"/>
        <v/>
      </c>
      <c r="G61" s="29"/>
    </row>
    <row r="62" spans="1:7" x14ac:dyDescent="0.3">
      <c r="A62" s="14">
        <v>27</v>
      </c>
      <c r="B62" s="20" t="s">
        <v>82</v>
      </c>
      <c r="C62" s="14">
        <v>40</v>
      </c>
      <c r="D62" s="14" t="s">
        <v>32</v>
      </c>
      <c r="E62" s="15"/>
      <c r="F62" s="28" t="str">
        <f t="shared" si="0"/>
        <v/>
      </c>
      <c r="G62" s="29"/>
    </row>
    <row r="63" spans="1:7" x14ac:dyDescent="0.3">
      <c r="A63" s="14">
        <v>28</v>
      </c>
      <c r="B63" s="20" t="s">
        <v>83</v>
      </c>
      <c r="C63" s="14">
        <v>48</v>
      </c>
      <c r="D63" s="14" t="s">
        <v>32</v>
      </c>
      <c r="E63" s="15"/>
      <c r="F63" s="28" t="str">
        <f t="shared" si="0"/>
        <v/>
      </c>
      <c r="G63" s="29"/>
    </row>
    <row r="64" spans="1:7" x14ac:dyDescent="0.3">
      <c r="A64" s="14">
        <v>29</v>
      </c>
      <c r="B64" s="20" t="s">
        <v>84</v>
      </c>
      <c r="C64" s="14">
        <v>52</v>
      </c>
      <c r="D64" s="14" t="s">
        <v>32</v>
      </c>
      <c r="E64" s="15"/>
      <c r="F64" s="28" t="str">
        <f t="shared" si="0"/>
        <v/>
      </c>
      <c r="G64" s="29"/>
    </row>
    <row r="65" spans="1:7" ht="17.399999999999999" customHeight="1" x14ac:dyDescent="0.3">
      <c r="A65" s="14">
        <v>30</v>
      </c>
      <c r="B65" s="20" t="s">
        <v>85</v>
      </c>
      <c r="C65" s="14">
        <v>178</v>
      </c>
      <c r="D65" s="14" t="s">
        <v>32</v>
      </c>
      <c r="E65" s="15"/>
      <c r="F65" s="28" t="str">
        <f t="shared" si="0"/>
        <v/>
      </c>
      <c r="G65" s="29"/>
    </row>
    <row r="66" spans="1:7" ht="23.4" customHeight="1" x14ac:dyDescent="0.3">
      <c r="A66" s="14">
        <v>31</v>
      </c>
      <c r="B66" s="20" t="s">
        <v>86</v>
      </c>
      <c r="C66" s="14">
        <v>68</v>
      </c>
      <c r="D66" s="14" t="s">
        <v>32</v>
      </c>
      <c r="E66" s="15"/>
      <c r="F66" s="28" t="str">
        <f t="shared" si="0"/>
        <v/>
      </c>
      <c r="G66" s="29"/>
    </row>
    <row r="67" spans="1:7" x14ac:dyDescent="0.3">
      <c r="A67" s="14">
        <v>32</v>
      </c>
      <c r="B67" s="20" t="s">
        <v>87</v>
      </c>
      <c r="C67" s="14">
        <v>74</v>
      </c>
      <c r="D67" s="14" t="s">
        <v>32</v>
      </c>
      <c r="E67" s="15"/>
      <c r="F67" s="28" t="str">
        <f t="shared" si="0"/>
        <v/>
      </c>
      <c r="G67" s="29"/>
    </row>
    <row r="68" spans="1:7" x14ac:dyDescent="0.3">
      <c r="A68" s="14">
        <v>33</v>
      </c>
      <c r="B68" s="20" t="s">
        <v>88</v>
      </c>
      <c r="C68" s="14">
        <v>134</v>
      </c>
      <c r="D68" s="14" t="s">
        <v>32</v>
      </c>
      <c r="E68" s="15"/>
      <c r="F68" s="28" t="str">
        <f t="shared" si="0"/>
        <v/>
      </c>
      <c r="G68" s="29"/>
    </row>
    <row r="69" spans="1:7" x14ac:dyDescent="0.3">
      <c r="A69" s="14">
        <v>34</v>
      </c>
      <c r="B69" s="20" t="s">
        <v>89</v>
      </c>
      <c r="C69" s="14">
        <v>156</v>
      </c>
      <c r="D69" s="14" t="s">
        <v>32</v>
      </c>
      <c r="E69" s="15"/>
      <c r="F69" s="28" t="str">
        <f t="shared" si="0"/>
        <v/>
      </c>
      <c r="G69" s="29"/>
    </row>
    <row r="70" spans="1:7" x14ac:dyDescent="0.3">
      <c r="A70" s="14">
        <v>35</v>
      </c>
      <c r="B70" s="20" t="s">
        <v>90</v>
      </c>
      <c r="C70" s="14">
        <v>48</v>
      </c>
      <c r="D70" s="14" t="s">
        <v>32</v>
      </c>
      <c r="E70" s="15"/>
      <c r="F70" s="28" t="str">
        <f t="shared" si="0"/>
        <v/>
      </c>
      <c r="G70" s="29"/>
    </row>
    <row r="71" spans="1:7" x14ac:dyDescent="0.3">
      <c r="A71" s="14">
        <v>36</v>
      </c>
      <c r="B71" s="20" t="s">
        <v>91</v>
      </c>
      <c r="C71" s="14">
        <v>42</v>
      </c>
      <c r="D71" s="14" t="s">
        <v>32</v>
      </c>
      <c r="E71" s="15"/>
      <c r="F71" s="28" t="str">
        <f t="shared" si="0"/>
        <v/>
      </c>
      <c r="G71" s="29"/>
    </row>
    <row r="72" spans="1:7" x14ac:dyDescent="0.3">
      <c r="A72" s="14">
        <v>37</v>
      </c>
      <c r="B72" s="20" t="s">
        <v>92</v>
      </c>
      <c r="C72" s="14">
        <v>94</v>
      </c>
      <c r="D72" s="14" t="s">
        <v>32</v>
      </c>
      <c r="E72" s="15"/>
      <c r="F72" s="28" t="str">
        <f t="shared" si="0"/>
        <v/>
      </c>
      <c r="G72" s="29"/>
    </row>
    <row r="73" spans="1:7" x14ac:dyDescent="0.3">
      <c r="A73" s="14">
        <v>38</v>
      </c>
      <c r="B73" s="20" t="s">
        <v>93</v>
      </c>
      <c r="C73" s="14">
        <v>24</v>
      </c>
      <c r="D73" s="14" t="s">
        <v>32</v>
      </c>
      <c r="E73" s="15"/>
      <c r="F73" s="28" t="str">
        <f t="shared" si="0"/>
        <v/>
      </c>
      <c r="G73" s="29"/>
    </row>
    <row r="74" spans="1:7" x14ac:dyDescent="0.3">
      <c r="A74" s="14">
        <v>39</v>
      </c>
      <c r="B74" s="20" t="s">
        <v>94</v>
      </c>
      <c r="C74" s="14">
        <v>36</v>
      </c>
      <c r="D74" s="14" t="s">
        <v>32</v>
      </c>
      <c r="E74" s="15"/>
      <c r="F74" s="28" t="str">
        <f t="shared" si="0"/>
        <v/>
      </c>
      <c r="G74" s="29"/>
    </row>
    <row r="75" spans="1:7" x14ac:dyDescent="0.3">
      <c r="A75" s="14">
        <v>40</v>
      </c>
      <c r="B75" s="20" t="s">
        <v>95</v>
      </c>
      <c r="C75" s="14">
        <v>128</v>
      </c>
      <c r="D75" s="14" t="s">
        <v>32</v>
      </c>
      <c r="E75" s="15"/>
      <c r="F75" s="28" t="str">
        <f t="shared" si="0"/>
        <v/>
      </c>
      <c r="G75" s="29"/>
    </row>
    <row r="76" spans="1:7" x14ac:dyDescent="0.3">
      <c r="A76" s="14">
        <v>41</v>
      </c>
      <c r="B76" s="20" t="s">
        <v>96</v>
      </c>
      <c r="C76" s="14">
        <v>23</v>
      </c>
      <c r="D76" s="14" t="s">
        <v>32</v>
      </c>
      <c r="E76" s="15"/>
      <c r="F76" s="28" t="str">
        <f t="shared" si="0"/>
        <v/>
      </c>
      <c r="G76" s="29"/>
    </row>
    <row r="77" spans="1:7" x14ac:dyDescent="0.3">
      <c r="A77" s="14">
        <v>42</v>
      </c>
      <c r="B77" s="20" t="s">
        <v>97</v>
      </c>
      <c r="C77" s="14">
        <v>76</v>
      </c>
      <c r="D77" s="14" t="s">
        <v>32</v>
      </c>
      <c r="E77" s="15"/>
      <c r="F77" s="28" t="str">
        <f t="shared" si="0"/>
        <v/>
      </c>
      <c r="G77" s="29"/>
    </row>
    <row r="78" spans="1:7" x14ac:dyDescent="0.3">
      <c r="A78" s="14">
        <v>43</v>
      </c>
      <c r="B78" s="20" t="s">
        <v>98</v>
      </c>
      <c r="C78" s="14">
        <v>54</v>
      </c>
      <c r="D78" s="14" t="s">
        <v>32</v>
      </c>
      <c r="E78" s="15"/>
      <c r="F78" s="28" t="str">
        <f t="shared" si="0"/>
        <v/>
      </c>
      <c r="G78" s="29"/>
    </row>
    <row r="79" spans="1:7" x14ac:dyDescent="0.3">
      <c r="A79" s="14">
        <v>44</v>
      </c>
      <c r="B79" s="20" t="s">
        <v>99</v>
      </c>
      <c r="C79" s="14">
        <v>36</v>
      </c>
      <c r="D79" s="14" t="s">
        <v>32</v>
      </c>
      <c r="E79" s="15"/>
      <c r="F79" s="28" t="str">
        <f t="shared" si="0"/>
        <v/>
      </c>
      <c r="G79" s="29"/>
    </row>
    <row r="80" spans="1:7" x14ac:dyDescent="0.3">
      <c r="A80" s="14">
        <v>45</v>
      </c>
      <c r="B80" s="20" t="s">
        <v>100</v>
      </c>
      <c r="C80" s="14">
        <v>38</v>
      </c>
      <c r="D80" s="14" t="s">
        <v>32</v>
      </c>
      <c r="E80" s="15"/>
      <c r="F80" s="28" t="str">
        <f t="shared" si="0"/>
        <v/>
      </c>
      <c r="G80" s="29"/>
    </row>
    <row r="81" spans="1:7" x14ac:dyDescent="0.3">
      <c r="A81" s="14">
        <v>46</v>
      </c>
      <c r="B81" s="20" t="s">
        <v>101</v>
      </c>
      <c r="C81" s="14">
        <v>6</v>
      </c>
      <c r="D81" s="14" t="s">
        <v>32</v>
      </c>
      <c r="E81" s="15"/>
      <c r="F81" s="28" t="str">
        <f t="shared" si="0"/>
        <v/>
      </c>
      <c r="G81" s="29"/>
    </row>
    <row r="82" spans="1:7" x14ac:dyDescent="0.3">
      <c r="A82" s="14">
        <v>47</v>
      </c>
      <c r="B82" s="20" t="s">
        <v>102</v>
      </c>
      <c r="C82" s="14">
        <v>74</v>
      </c>
      <c r="D82" s="14" t="s">
        <v>32</v>
      </c>
      <c r="E82" s="15"/>
      <c r="F82" s="28" t="str">
        <f t="shared" si="0"/>
        <v/>
      </c>
      <c r="G82" s="29"/>
    </row>
    <row r="83" spans="1:7" x14ac:dyDescent="0.3">
      <c r="A83" s="14">
        <v>48</v>
      </c>
      <c r="B83" s="20" t="s">
        <v>103</v>
      </c>
      <c r="C83" s="14">
        <v>10</v>
      </c>
      <c r="D83" s="14" t="s">
        <v>32</v>
      </c>
      <c r="E83" s="15"/>
      <c r="F83" s="28" t="str">
        <f t="shared" si="0"/>
        <v/>
      </c>
      <c r="G83" s="29"/>
    </row>
    <row r="84" spans="1:7" x14ac:dyDescent="0.3">
      <c r="A84" s="14">
        <v>49</v>
      </c>
      <c r="B84" s="20" t="s">
        <v>104</v>
      </c>
      <c r="C84" s="14">
        <v>14</v>
      </c>
      <c r="D84" s="14" t="s">
        <v>32</v>
      </c>
      <c r="E84" s="15"/>
      <c r="F84" s="28" t="str">
        <f t="shared" si="0"/>
        <v/>
      </c>
      <c r="G84" s="29"/>
    </row>
    <row r="85" spans="1:7" x14ac:dyDescent="0.3">
      <c r="A85" s="14">
        <v>50</v>
      </c>
      <c r="B85" s="20" t="s">
        <v>105</v>
      </c>
      <c r="C85" s="14">
        <v>6</v>
      </c>
      <c r="D85" s="14" t="s">
        <v>32</v>
      </c>
      <c r="E85" s="15"/>
      <c r="F85" s="28" t="str">
        <f t="shared" si="0"/>
        <v/>
      </c>
      <c r="G85" s="29"/>
    </row>
    <row r="86" spans="1:7" x14ac:dyDescent="0.3">
      <c r="A86" s="14">
        <v>51</v>
      </c>
      <c r="B86" s="20" t="s">
        <v>106</v>
      </c>
      <c r="C86" s="14">
        <v>8</v>
      </c>
      <c r="D86" s="14" t="s">
        <v>32</v>
      </c>
      <c r="E86" s="15"/>
      <c r="F86" s="28" t="str">
        <f t="shared" si="0"/>
        <v/>
      </c>
      <c r="G86" s="29"/>
    </row>
    <row r="87" spans="1:7" x14ac:dyDescent="0.3">
      <c r="A87" s="14">
        <v>52</v>
      </c>
      <c r="B87" s="20" t="s">
        <v>107</v>
      </c>
      <c r="C87" s="14">
        <v>6</v>
      </c>
      <c r="D87" s="14" t="s">
        <v>32</v>
      </c>
      <c r="E87" s="15"/>
      <c r="F87" s="28" t="str">
        <f t="shared" si="0"/>
        <v/>
      </c>
      <c r="G87" s="29"/>
    </row>
    <row r="88" spans="1:7" x14ac:dyDescent="0.3">
      <c r="A88" s="14">
        <v>53</v>
      </c>
      <c r="B88" s="20" t="s">
        <v>108</v>
      </c>
      <c r="C88" s="14">
        <v>18</v>
      </c>
      <c r="D88" s="14" t="s">
        <v>32</v>
      </c>
      <c r="E88" s="15"/>
      <c r="F88" s="28" t="str">
        <f t="shared" si="0"/>
        <v/>
      </c>
      <c r="G88" s="29"/>
    </row>
    <row r="89" spans="1:7" x14ac:dyDescent="0.3">
      <c r="A89" s="14">
        <v>54</v>
      </c>
      <c r="B89" s="20" t="s">
        <v>109</v>
      </c>
      <c r="C89" s="14">
        <v>23</v>
      </c>
      <c r="D89" s="14" t="s">
        <v>32</v>
      </c>
      <c r="E89" s="15"/>
      <c r="F89" s="28" t="str">
        <f t="shared" si="0"/>
        <v/>
      </c>
      <c r="G89" s="29"/>
    </row>
    <row r="90" spans="1:7" x14ac:dyDescent="0.3">
      <c r="A90" s="14">
        <v>55</v>
      </c>
      <c r="B90" s="20" t="s">
        <v>110</v>
      </c>
      <c r="C90" s="14">
        <v>16</v>
      </c>
      <c r="D90" s="14" t="s">
        <v>32</v>
      </c>
      <c r="E90" s="15"/>
      <c r="F90" s="28" t="str">
        <f t="shared" si="0"/>
        <v/>
      </c>
      <c r="G90" s="29"/>
    </row>
    <row r="91" spans="1:7" x14ac:dyDescent="0.3">
      <c r="A91" s="14">
        <v>56</v>
      </c>
      <c r="B91" s="20" t="s">
        <v>111</v>
      </c>
      <c r="C91" s="14">
        <v>28</v>
      </c>
      <c r="D91" s="14" t="s">
        <v>32</v>
      </c>
      <c r="E91" s="15"/>
      <c r="F91" s="28" t="str">
        <f t="shared" si="0"/>
        <v/>
      </c>
      <c r="G91" s="29"/>
    </row>
    <row r="92" spans="1:7" x14ac:dyDescent="0.3">
      <c r="A92" s="14">
        <v>57</v>
      </c>
      <c r="B92" s="20" t="s">
        <v>112</v>
      </c>
      <c r="C92" s="14">
        <v>12</v>
      </c>
      <c r="D92" s="14" t="s">
        <v>32</v>
      </c>
      <c r="E92" s="15"/>
      <c r="F92" s="28" t="str">
        <f t="shared" si="0"/>
        <v/>
      </c>
      <c r="G92" s="29"/>
    </row>
    <row r="93" spans="1:7" x14ac:dyDescent="0.3">
      <c r="A93" s="14">
        <v>58</v>
      </c>
      <c r="B93" s="20" t="s">
        <v>113</v>
      </c>
      <c r="C93" s="14">
        <v>28</v>
      </c>
      <c r="D93" s="14" t="s">
        <v>32</v>
      </c>
      <c r="E93" s="15"/>
      <c r="F93" s="28" t="str">
        <f t="shared" si="0"/>
        <v/>
      </c>
      <c r="G93" s="29"/>
    </row>
    <row r="94" spans="1:7" x14ac:dyDescent="0.3">
      <c r="A94" s="14">
        <v>59</v>
      </c>
      <c r="B94" s="20" t="s">
        <v>114</v>
      </c>
      <c r="C94" s="14">
        <v>17</v>
      </c>
      <c r="D94" s="14" t="s">
        <v>32</v>
      </c>
      <c r="E94" s="15"/>
      <c r="F94" s="28" t="str">
        <f t="shared" si="0"/>
        <v/>
      </c>
      <c r="G94" s="29"/>
    </row>
    <row r="95" spans="1:7" x14ac:dyDescent="0.3">
      <c r="A95" s="14">
        <v>60</v>
      </c>
      <c r="B95" s="20" t="s">
        <v>115</v>
      </c>
      <c r="C95" s="14">
        <v>18</v>
      </c>
      <c r="D95" s="14" t="s">
        <v>32</v>
      </c>
      <c r="E95" s="15"/>
      <c r="F95" s="28" t="str">
        <f t="shared" si="0"/>
        <v/>
      </c>
      <c r="G95" s="29"/>
    </row>
    <row r="96" spans="1:7" x14ac:dyDescent="0.3">
      <c r="A96" s="14">
        <v>61</v>
      </c>
      <c r="B96" s="20" t="s">
        <v>116</v>
      </c>
      <c r="C96" s="14">
        <v>26</v>
      </c>
      <c r="D96" s="14" t="s">
        <v>32</v>
      </c>
      <c r="E96" s="15"/>
      <c r="F96" s="28" t="str">
        <f t="shared" si="0"/>
        <v/>
      </c>
      <c r="G96" s="29"/>
    </row>
    <row r="97" spans="1:7" x14ac:dyDescent="0.3">
      <c r="A97" s="14">
        <v>62</v>
      </c>
      <c r="B97" s="20" t="s">
        <v>117</v>
      </c>
      <c r="C97" s="14">
        <v>14</v>
      </c>
      <c r="D97" s="14" t="s">
        <v>32</v>
      </c>
      <c r="E97" s="15"/>
      <c r="F97" s="28" t="str">
        <f t="shared" si="0"/>
        <v/>
      </c>
      <c r="G97" s="29"/>
    </row>
    <row r="98" spans="1:7" x14ac:dyDescent="0.3">
      <c r="A98" s="14">
        <v>63</v>
      </c>
      <c r="B98" s="20" t="s">
        <v>118</v>
      </c>
      <c r="C98" s="14">
        <v>18</v>
      </c>
      <c r="D98" s="14" t="s">
        <v>32</v>
      </c>
      <c r="E98" s="15"/>
      <c r="F98" s="28" t="str">
        <f t="shared" si="0"/>
        <v/>
      </c>
      <c r="G98" s="29"/>
    </row>
    <row r="99" spans="1:7" x14ac:dyDescent="0.3">
      <c r="A99" s="14">
        <v>64</v>
      </c>
      <c r="B99" s="20" t="s">
        <v>119</v>
      </c>
      <c r="C99" s="14">
        <v>11</v>
      </c>
      <c r="D99" s="14" t="s">
        <v>32</v>
      </c>
      <c r="E99" s="15"/>
      <c r="F99" s="28" t="str">
        <f t="shared" si="0"/>
        <v/>
      </c>
      <c r="G99" s="29"/>
    </row>
    <row r="100" spans="1:7" x14ac:dyDescent="0.3">
      <c r="A100" s="14">
        <v>65</v>
      </c>
      <c r="B100" s="20" t="s">
        <v>120</v>
      </c>
      <c r="C100" s="14">
        <v>5</v>
      </c>
      <c r="D100" s="14" t="s">
        <v>32</v>
      </c>
      <c r="E100" s="15"/>
      <c r="F100" s="28" t="str">
        <f t="shared" si="0"/>
        <v/>
      </c>
      <c r="G100" s="29"/>
    </row>
    <row r="101" spans="1:7" x14ac:dyDescent="0.3">
      <c r="A101" s="14">
        <v>66</v>
      </c>
      <c r="B101" s="20" t="s">
        <v>121</v>
      </c>
      <c r="C101" s="14">
        <v>4</v>
      </c>
      <c r="D101" s="14" t="s">
        <v>32</v>
      </c>
      <c r="E101" s="15"/>
      <c r="F101" s="28" t="str">
        <f t="shared" si="0"/>
        <v/>
      </c>
      <c r="G101" s="29"/>
    </row>
    <row r="102" spans="1:7" x14ac:dyDescent="0.3">
      <c r="A102" s="14">
        <v>67</v>
      </c>
      <c r="B102" s="20" t="s">
        <v>122</v>
      </c>
      <c r="C102" s="14">
        <v>4</v>
      </c>
      <c r="D102" s="14" t="s">
        <v>32</v>
      </c>
      <c r="E102" s="15"/>
      <c r="F102" s="28" t="str">
        <f t="shared" si="0"/>
        <v/>
      </c>
      <c r="G102" s="29"/>
    </row>
    <row r="103" spans="1:7" x14ac:dyDescent="0.3">
      <c r="A103" s="14">
        <v>68</v>
      </c>
      <c r="B103" s="20" t="s">
        <v>123</v>
      </c>
      <c r="C103" s="14">
        <v>12</v>
      </c>
      <c r="D103" s="14" t="s">
        <v>32</v>
      </c>
      <c r="E103" s="15"/>
      <c r="F103" s="28" t="str">
        <f t="shared" si="0"/>
        <v/>
      </c>
      <c r="G103" s="29"/>
    </row>
    <row r="104" spans="1:7" x14ac:dyDescent="0.3">
      <c r="A104" s="14">
        <v>69</v>
      </c>
      <c r="B104" s="20" t="s">
        <v>124</v>
      </c>
      <c r="C104" s="14">
        <v>13</v>
      </c>
      <c r="D104" s="14" t="s">
        <v>32</v>
      </c>
      <c r="E104" s="15"/>
      <c r="F104" s="28" t="str">
        <f t="shared" si="0"/>
        <v/>
      </c>
      <c r="G104" s="29"/>
    </row>
    <row r="105" spans="1:7" x14ac:dyDescent="0.3">
      <c r="A105" s="14">
        <v>70</v>
      </c>
      <c r="B105" s="20" t="s">
        <v>125</v>
      </c>
      <c r="C105" s="14">
        <v>4</v>
      </c>
      <c r="D105" s="14" t="s">
        <v>32</v>
      </c>
      <c r="E105" s="15"/>
      <c r="F105" s="28" t="str">
        <f t="shared" si="0"/>
        <v/>
      </c>
      <c r="G105" s="29"/>
    </row>
    <row r="106" spans="1:7" x14ac:dyDescent="0.3">
      <c r="A106" s="14">
        <v>71</v>
      </c>
      <c r="B106" s="20" t="s">
        <v>126</v>
      </c>
      <c r="C106" s="14">
        <v>49</v>
      </c>
      <c r="D106" s="14" t="s">
        <v>32</v>
      </c>
      <c r="E106" s="15"/>
      <c r="F106" s="28" t="str">
        <f t="shared" si="0"/>
        <v/>
      </c>
      <c r="G106" s="29"/>
    </row>
    <row r="107" spans="1:7" x14ac:dyDescent="0.3">
      <c r="A107" s="14">
        <v>72</v>
      </c>
      <c r="B107" s="20" t="s">
        <v>127</v>
      </c>
      <c r="C107" s="14">
        <v>42</v>
      </c>
      <c r="D107" s="14" t="s">
        <v>32</v>
      </c>
      <c r="E107" s="15"/>
      <c r="F107" s="28" t="str">
        <f t="shared" si="0"/>
        <v/>
      </c>
      <c r="G107" s="29"/>
    </row>
    <row r="108" spans="1:7" x14ac:dyDescent="0.3">
      <c r="A108" s="14">
        <v>73</v>
      </c>
      <c r="B108" s="20" t="s">
        <v>128</v>
      </c>
      <c r="C108" s="14">
        <v>212</v>
      </c>
      <c r="D108" s="14" t="s">
        <v>32</v>
      </c>
      <c r="E108" s="15"/>
      <c r="F108" s="28" t="str">
        <f t="shared" si="0"/>
        <v/>
      </c>
      <c r="G108" s="29"/>
    </row>
    <row r="109" spans="1:7" x14ac:dyDescent="0.3">
      <c r="A109" s="14">
        <v>74</v>
      </c>
      <c r="B109" s="20" t="s">
        <v>129</v>
      </c>
      <c r="C109" s="14">
        <v>62</v>
      </c>
      <c r="D109" s="14" t="s">
        <v>32</v>
      </c>
      <c r="E109" s="15"/>
      <c r="F109" s="28" t="str">
        <f t="shared" si="0"/>
        <v/>
      </c>
      <c r="G109" s="29"/>
    </row>
    <row r="110" spans="1:7" x14ac:dyDescent="0.3">
      <c r="A110" s="14">
        <v>75</v>
      </c>
      <c r="B110" s="20" t="s">
        <v>130</v>
      </c>
      <c r="C110" s="14">
        <v>65</v>
      </c>
      <c r="D110" s="14" t="s">
        <v>32</v>
      </c>
      <c r="E110" s="15"/>
      <c r="F110" s="28" t="str">
        <f t="shared" si="0"/>
        <v/>
      </c>
      <c r="G110" s="29"/>
    </row>
    <row r="111" spans="1:7" x14ac:dyDescent="0.3">
      <c r="A111" s="14">
        <v>76</v>
      </c>
      <c r="B111" s="20" t="s">
        <v>131</v>
      </c>
      <c r="C111" s="14">
        <v>34</v>
      </c>
      <c r="D111" s="14" t="s">
        <v>32</v>
      </c>
      <c r="E111" s="15"/>
      <c r="F111" s="28" t="str">
        <f t="shared" si="0"/>
        <v/>
      </c>
      <c r="G111" s="29"/>
    </row>
    <row r="112" spans="1:7" x14ac:dyDescent="0.3">
      <c r="A112" s="14">
        <v>77</v>
      </c>
      <c r="B112" s="20" t="s">
        <v>132</v>
      </c>
      <c r="C112" s="14">
        <v>28</v>
      </c>
      <c r="D112" s="14" t="s">
        <v>32</v>
      </c>
      <c r="E112" s="15"/>
      <c r="F112" s="28" t="str">
        <f t="shared" si="0"/>
        <v/>
      </c>
      <c r="G112" s="29"/>
    </row>
    <row r="113" spans="1:7" x14ac:dyDescent="0.3">
      <c r="A113" s="14">
        <v>78</v>
      </c>
      <c r="B113" s="20" t="s">
        <v>133</v>
      </c>
      <c r="C113" s="14">
        <v>24</v>
      </c>
      <c r="D113" s="14" t="s">
        <v>32</v>
      </c>
      <c r="E113" s="15"/>
      <c r="F113" s="28" t="str">
        <f t="shared" si="0"/>
        <v/>
      </c>
      <c r="G113" s="29"/>
    </row>
    <row r="114" spans="1:7" x14ac:dyDescent="0.3">
      <c r="A114" s="14">
        <v>79</v>
      </c>
      <c r="B114" s="20" t="s">
        <v>134</v>
      </c>
      <c r="C114" s="14">
        <v>27</v>
      </c>
      <c r="D114" s="14" t="s">
        <v>32</v>
      </c>
      <c r="E114" s="15"/>
      <c r="F114" s="28" t="str">
        <f t="shared" si="0"/>
        <v/>
      </c>
      <c r="G114" s="29"/>
    </row>
    <row r="115" spans="1:7" x14ac:dyDescent="0.3">
      <c r="A115" s="14">
        <v>80</v>
      </c>
      <c r="B115" s="20" t="s">
        <v>135</v>
      </c>
      <c r="C115" s="14">
        <v>36</v>
      </c>
      <c r="D115" s="14" t="s">
        <v>32</v>
      </c>
      <c r="E115" s="15"/>
      <c r="F115" s="28" t="str">
        <f t="shared" si="0"/>
        <v/>
      </c>
      <c r="G115" s="29"/>
    </row>
    <row r="116" spans="1:7" x14ac:dyDescent="0.3">
      <c r="A116" s="14">
        <v>81</v>
      </c>
      <c r="B116" s="20" t="s">
        <v>136</v>
      </c>
      <c r="C116" s="14">
        <v>26</v>
      </c>
      <c r="D116" s="14" t="s">
        <v>32</v>
      </c>
      <c r="E116" s="15"/>
      <c r="F116" s="28" t="str">
        <f t="shared" si="0"/>
        <v/>
      </c>
      <c r="G116" s="29"/>
    </row>
    <row r="117" spans="1:7" x14ac:dyDescent="0.3">
      <c r="A117" s="14">
        <v>82</v>
      </c>
      <c r="B117" s="20" t="s">
        <v>137</v>
      </c>
      <c r="C117" s="14">
        <v>34</v>
      </c>
      <c r="D117" s="14" t="s">
        <v>32</v>
      </c>
      <c r="E117" s="15"/>
      <c r="F117" s="28" t="str">
        <f t="shared" si="0"/>
        <v/>
      </c>
      <c r="G117" s="29"/>
    </row>
    <row r="118" spans="1:7" x14ac:dyDescent="0.3">
      <c r="A118" s="14">
        <v>83</v>
      </c>
      <c r="B118" s="20" t="s">
        <v>138</v>
      </c>
      <c r="C118" s="14">
        <v>38</v>
      </c>
      <c r="D118" s="14" t="s">
        <v>32</v>
      </c>
      <c r="E118" s="15"/>
      <c r="F118" s="28" t="str">
        <f t="shared" si="0"/>
        <v/>
      </c>
      <c r="G118" s="29"/>
    </row>
    <row r="119" spans="1:7" x14ac:dyDescent="0.3">
      <c r="A119" s="14">
        <v>84</v>
      </c>
      <c r="B119" s="20" t="s">
        <v>139</v>
      </c>
      <c r="C119" s="14">
        <v>143</v>
      </c>
      <c r="D119" s="14" t="s">
        <v>32</v>
      </c>
      <c r="E119" s="15"/>
      <c r="F119" s="28" t="str">
        <f t="shared" si="0"/>
        <v/>
      </c>
      <c r="G119" s="29"/>
    </row>
    <row r="120" spans="1:7" x14ac:dyDescent="0.3">
      <c r="A120" s="14">
        <v>85</v>
      </c>
      <c r="B120" s="20" t="s">
        <v>140</v>
      </c>
      <c r="C120" s="14">
        <v>14</v>
      </c>
      <c r="D120" s="14" t="s">
        <v>32</v>
      </c>
      <c r="E120" s="15"/>
      <c r="F120" s="28" t="str">
        <f t="shared" si="0"/>
        <v/>
      </c>
      <c r="G120" s="29"/>
    </row>
    <row r="121" spans="1:7" x14ac:dyDescent="0.3">
      <c r="A121" s="14">
        <v>86</v>
      </c>
      <c r="B121" s="20" t="s">
        <v>141</v>
      </c>
      <c r="C121" s="14">
        <v>12</v>
      </c>
      <c r="D121" s="14" t="s">
        <v>32</v>
      </c>
      <c r="E121" s="15"/>
      <c r="F121" s="28" t="str">
        <f t="shared" si="0"/>
        <v/>
      </c>
      <c r="G121" s="29"/>
    </row>
    <row r="122" spans="1:7" x14ac:dyDescent="0.3">
      <c r="A122" s="14">
        <v>87</v>
      </c>
      <c r="B122" s="20" t="s">
        <v>142</v>
      </c>
      <c r="C122" s="14">
        <v>5</v>
      </c>
      <c r="D122" s="14" t="s">
        <v>32</v>
      </c>
      <c r="E122" s="15"/>
      <c r="F122" s="28" t="str">
        <f t="shared" si="0"/>
        <v/>
      </c>
      <c r="G122" s="29"/>
    </row>
    <row r="123" spans="1:7" x14ac:dyDescent="0.3">
      <c r="A123" s="14">
        <v>88</v>
      </c>
      <c r="B123" s="20" t="s">
        <v>142</v>
      </c>
      <c r="C123" s="14">
        <v>2</v>
      </c>
      <c r="D123" s="14" t="s">
        <v>32</v>
      </c>
      <c r="E123" s="15"/>
      <c r="F123" s="28" t="str">
        <f t="shared" si="0"/>
        <v/>
      </c>
      <c r="G123" s="29"/>
    </row>
    <row r="124" spans="1:7" x14ac:dyDescent="0.3">
      <c r="A124" s="14">
        <v>89</v>
      </c>
      <c r="B124" s="20" t="s">
        <v>142</v>
      </c>
      <c r="C124" s="14">
        <v>4</v>
      </c>
      <c r="D124" s="14" t="s">
        <v>32</v>
      </c>
      <c r="E124" s="15"/>
      <c r="F124" s="28" t="str">
        <f t="shared" si="0"/>
        <v/>
      </c>
      <c r="G124" s="29"/>
    </row>
    <row r="125" spans="1:7" x14ac:dyDescent="0.3">
      <c r="A125" s="14">
        <v>90</v>
      </c>
      <c r="B125" s="20" t="s">
        <v>143</v>
      </c>
      <c r="C125" s="14">
        <v>2</v>
      </c>
      <c r="D125" s="14" t="s">
        <v>32</v>
      </c>
      <c r="E125" s="15"/>
      <c r="F125" s="28" t="str">
        <f t="shared" si="0"/>
        <v/>
      </c>
      <c r="G125" s="29"/>
    </row>
    <row r="126" spans="1:7" x14ac:dyDescent="0.3">
      <c r="A126" s="14">
        <v>91</v>
      </c>
      <c r="B126" s="20" t="s">
        <v>144</v>
      </c>
      <c r="C126" s="14">
        <v>4</v>
      </c>
      <c r="D126" s="14" t="s">
        <v>32</v>
      </c>
      <c r="E126" s="15"/>
      <c r="F126" s="28" t="str">
        <f t="shared" si="0"/>
        <v/>
      </c>
      <c r="G126" s="29"/>
    </row>
    <row r="127" spans="1:7" x14ac:dyDescent="0.3">
      <c r="A127" s="14">
        <v>92</v>
      </c>
      <c r="B127" s="20" t="s">
        <v>145</v>
      </c>
      <c r="C127" s="14">
        <v>1</v>
      </c>
      <c r="D127" s="14" t="s">
        <v>32</v>
      </c>
      <c r="E127" s="15"/>
      <c r="F127" s="28" t="str">
        <f t="shared" si="0"/>
        <v/>
      </c>
      <c r="G127" s="29"/>
    </row>
    <row r="128" spans="1:7" x14ac:dyDescent="0.3">
      <c r="A128" s="14">
        <v>93</v>
      </c>
      <c r="B128" s="20" t="s">
        <v>146</v>
      </c>
      <c r="C128" s="14">
        <v>1</v>
      </c>
      <c r="D128" s="14" t="s">
        <v>32</v>
      </c>
      <c r="E128" s="15"/>
      <c r="F128" s="28" t="str">
        <f t="shared" si="0"/>
        <v/>
      </c>
      <c r="G128" s="29"/>
    </row>
    <row r="129" spans="1:7" x14ac:dyDescent="0.3">
      <c r="A129" s="14">
        <v>94</v>
      </c>
      <c r="B129" s="20" t="s">
        <v>147</v>
      </c>
      <c r="C129" s="14">
        <v>3</v>
      </c>
      <c r="D129" s="14" t="s">
        <v>32</v>
      </c>
      <c r="E129" s="15"/>
      <c r="F129" s="28" t="str">
        <f t="shared" si="0"/>
        <v/>
      </c>
      <c r="G129" s="29"/>
    </row>
    <row r="130" spans="1:7" x14ac:dyDescent="0.3">
      <c r="A130" s="14">
        <v>95</v>
      </c>
      <c r="B130" s="20" t="s">
        <v>148</v>
      </c>
      <c r="C130" s="14">
        <v>4</v>
      </c>
      <c r="D130" s="14" t="s">
        <v>32</v>
      </c>
      <c r="E130" s="15"/>
      <c r="F130" s="28" t="str">
        <f t="shared" si="0"/>
        <v/>
      </c>
      <c r="G130" s="29"/>
    </row>
    <row r="131" spans="1:7" x14ac:dyDescent="0.3">
      <c r="A131" s="14">
        <v>96</v>
      </c>
      <c r="B131" s="20" t="s">
        <v>149</v>
      </c>
      <c r="C131" s="14">
        <v>1</v>
      </c>
      <c r="D131" s="14" t="s">
        <v>32</v>
      </c>
      <c r="E131" s="15"/>
      <c r="F131" s="28" t="str">
        <f t="shared" si="0"/>
        <v/>
      </c>
      <c r="G131" s="29"/>
    </row>
    <row r="132" spans="1:7" x14ac:dyDescent="0.3">
      <c r="A132" s="14">
        <v>97</v>
      </c>
      <c r="B132" s="20" t="s">
        <v>150</v>
      </c>
      <c r="C132" s="14">
        <v>2</v>
      </c>
      <c r="D132" s="14" t="s">
        <v>32</v>
      </c>
      <c r="E132" s="15"/>
      <c r="F132" s="28" t="str">
        <f t="shared" si="0"/>
        <v/>
      </c>
      <c r="G132" s="29"/>
    </row>
    <row r="133" spans="1:7" x14ac:dyDescent="0.3">
      <c r="A133" s="14">
        <v>98</v>
      </c>
      <c r="B133" s="20" t="s">
        <v>151</v>
      </c>
      <c r="C133" s="14">
        <v>2</v>
      </c>
      <c r="D133" s="14" t="s">
        <v>32</v>
      </c>
      <c r="E133" s="15"/>
      <c r="F133" s="28" t="str">
        <f t="shared" si="0"/>
        <v/>
      </c>
      <c r="G133" s="29"/>
    </row>
    <row r="134" spans="1:7" x14ac:dyDescent="0.3">
      <c r="A134" s="14">
        <v>99</v>
      </c>
      <c r="B134" s="20" t="s">
        <v>152</v>
      </c>
      <c r="C134" s="14">
        <v>2</v>
      </c>
      <c r="D134" s="14" t="s">
        <v>32</v>
      </c>
      <c r="E134" s="15"/>
      <c r="F134" s="28" t="str">
        <f t="shared" si="0"/>
        <v/>
      </c>
      <c r="G134" s="29"/>
    </row>
    <row r="135" spans="1:7" x14ac:dyDescent="0.3">
      <c r="A135" s="14">
        <v>100</v>
      </c>
      <c r="B135" s="20" t="s">
        <v>153</v>
      </c>
      <c r="C135" s="14">
        <v>2</v>
      </c>
      <c r="D135" s="14" t="s">
        <v>32</v>
      </c>
      <c r="E135" s="15"/>
      <c r="F135" s="28" t="str">
        <f t="shared" si="0"/>
        <v/>
      </c>
      <c r="G135" s="29"/>
    </row>
    <row r="136" spans="1:7" x14ac:dyDescent="0.3">
      <c r="A136" s="14">
        <v>101</v>
      </c>
      <c r="B136" s="20" t="s">
        <v>154</v>
      </c>
      <c r="C136" s="14">
        <v>4</v>
      </c>
      <c r="D136" s="14" t="s">
        <v>32</v>
      </c>
      <c r="E136" s="15"/>
      <c r="F136" s="28" t="str">
        <f t="shared" si="0"/>
        <v/>
      </c>
      <c r="G136" s="29"/>
    </row>
    <row r="137" spans="1:7" ht="28.8" x14ac:dyDescent="0.3">
      <c r="A137" s="14">
        <v>102</v>
      </c>
      <c r="B137" s="20" t="s">
        <v>155</v>
      </c>
      <c r="C137" s="14">
        <v>4</v>
      </c>
      <c r="D137" s="14" t="s">
        <v>32</v>
      </c>
      <c r="E137" s="15"/>
      <c r="F137" s="28" t="str">
        <f t="shared" si="0"/>
        <v/>
      </c>
      <c r="G137" s="29"/>
    </row>
    <row r="138" spans="1:7" ht="28.8" x14ac:dyDescent="0.3">
      <c r="A138" s="14">
        <v>103</v>
      </c>
      <c r="B138" s="20" t="s">
        <v>156</v>
      </c>
      <c r="C138" s="14">
        <v>3</v>
      </c>
      <c r="D138" s="14" t="s">
        <v>32</v>
      </c>
      <c r="E138" s="15"/>
      <c r="F138" s="28" t="str">
        <f t="shared" si="0"/>
        <v/>
      </c>
      <c r="G138" s="29"/>
    </row>
    <row r="139" spans="1:7" x14ac:dyDescent="0.3">
      <c r="A139" s="14">
        <v>104</v>
      </c>
      <c r="B139" s="20" t="s">
        <v>157</v>
      </c>
      <c r="C139" s="14">
        <v>3</v>
      </c>
      <c r="D139" s="14" t="s">
        <v>32</v>
      </c>
      <c r="E139" s="15"/>
      <c r="F139" s="28" t="str">
        <f t="shared" si="0"/>
        <v/>
      </c>
      <c r="G139" s="29"/>
    </row>
    <row r="140" spans="1:7" ht="28.8" x14ac:dyDescent="0.3">
      <c r="A140" s="14">
        <v>105</v>
      </c>
      <c r="B140" s="20" t="s">
        <v>158</v>
      </c>
      <c r="C140" s="14">
        <v>3</v>
      </c>
      <c r="D140" s="14" t="s">
        <v>32</v>
      </c>
      <c r="E140" s="15"/>
      <c r="F140" s="28" t="str">
        <f t="shared" si="0"/>
        <v/>
      </c>
      <c r="G140" s="29"/>
    </row>
    <row r="141" spans="1:7" ht="28.8" x14ac:dyDescent="0.3">
      <c r="A141" s="14">
        <v>106</v>
      </c>
      <c r="B141" s="20" t="s">
        <v>159</v>
      </c>
      <c r="C141" s="14">
        <v>2</v>
      </c>
      <c r="D141" s="14" t="s">
        <v>32</v>
      </c>
      <c r="E141" s="15"/>
      <c r="F141" s="28" t="str">
        <f t="shared" si="0"/>
        <v/>
      </c>
      <c r="G141" s="29"/>
    </row>
    <row r="142" spans="1:7" ht="28.8" x14ac:dyDescent="0.3">
      <c r="A142" s="14">
        <v>107</v>
      </c>
      <c r="B142" s="20" t="s">
        <v>161</v>
      </c>
      <c r="C142" s="14">
        <v>2</v>
      </c>
      <c r="D142" s="14" t="s">
        <v>32</v>
      </c>
      <c r="E142" s="15"/>
      <c r="F142" s="28" t="str">
        <f t="shared" si="0"/>
        <v/>
      </c>
      <c r="G142" s="29"/>
    </row>
    <row r="143" spans="1:7" ht="28.8" x14ac:dyDescent="0.3">
      <c r="A143" s="14">
        <v>108</v>
      </c>
      <c r="B143" s="20" t="s">
        <v>160</v>
      </c>
      <c r="C143" s="14">
        <v>4</v>
      </c>
      <c r="D143" s="14" t="s">
        <v>32</v>
      </c>
      <c r="E143" s="15"/>
      <c r="F143" s="28" t="str">
        <f t="shared" si="0"/>
        <v/>
      </c>
      <c r="G143" s="29"/>
    </row>
    <row r="144" spans="1:7" ht="28.8" x14ac:dyDescent="0.3">
      <c r="A144" s="14">
        <v>109</v>
      </c>
      <c r="B144" s="20" t="s">
        <v>162</v>
      </c>
      <c r="C144" s="14">
        <v>3</v>
      </c>
      <c r="D144" s="14" t="s">
        <v>32</v>
      </c>
      <c r="E144" s="15"/>
      <c r="F144" s="28" t="str">
        <f t="shared" si="0"/>
        <v/>
      </c>
      <c r="G144" s="29"/>
    </row>
    <row r="145" spans="1:7" ht="28.8" x14ac:dyDescent="0.3">
      <c r="A145" s="14">
        <v>110</v>
      </c>
      <c r="B145" s="20" t="s">
        <v>163</v>
      </c>
      <c r="C145" s="14">
        <v>2</v>
      </c>
      <c r="D145" s="14" t="s">
        <v>32</v>
      </c>
      <c r="E145" s="15"/>
      <c r="F145" s="28" t="str">
        <f t="shared" si="0"/>
        <v/>
      </c>
      <c r="G145" s="29"/>
    </row>
    <row r="146" spans="1:7" x14ac:dyDescent="0.3">
      <c r="A146" s="14">
        <v>111</v>
      </c>
      <c r="B146" s="20" t="s">
        <v>164</v>
      </c>
      <c r="C146" s="14">
        <v>2</v>
      </c>
      <c r="D146" s="14" t="s">
        <v>32</v>
      </c>
      <c r="E146" s="15"/>
      <c r="F146" s="28" t="str">
        <f t="shared" si="0"/>
        <v/>
      </c>
      <c r="G146" s="29"/>
    </row>
    <row r="147" spans="1:7" x14ac:dyDescent="0.3">
      <c r="A147" s="14">
        <v>112</v>
      </c>
      <c r="B147" s="20" t="s">
        <v>165</v>
      </c>
      <c r="C147" s="14">
        <v>2</v>
      </c>
      <c r="D147" s="14" t="s">
        <v>32</v>
      </c>
      <c r="E147" s="15"/>
      <c r="F147" s="28" t="str">
        <f t="shared" si="0"/>
        <v/>
      </c>
      <c r="G147" s="29"/>
    </row>
    <row r="148" spans="1:7" x14ac:dyDescent="0.3">
      <c r="A148" s="14">
        <v>113</v>
      </c>
      <c r="B148" s="20" t="s">
        <v>166</v>
      </c>
      <c r="C148" s="14">
        <v>1</v>
      </c>
      <c r="D148" s="14" t="s">
        <v>32</v>
      </c>
      <c r="E148" s="15"/>
      <c r="F148" s="28" t="str">
        <f t="shared" si="0"/>
        <v/>
      </c>
      <c r="G148" s="29"/>
    </row>
    <row r="149" spans="1:7" x14ac:dyDescent="0.3">
      <c r="A149" s="14">
        <v>114</v>
      </c>
      <c r="B149" s="20" t="s">
        <v>167</v>
      </c>
      <c r="C149" s="14">
        <v>1</v>
      </c>
      <c r="D149" s="14" t="s">
        <v>32</v>
      </c>
      <c r="E149" s="15"/>
      <c r="F149" s="28" t="str">
        <f t="shared" si="0"/>
        <v/>
      </c>
      <c r="G149" s="29"/>
    </row>
    <row r="150" spans="1:7" x14ac:dyDescent="0.3">
      <c r="A150" s="14">
        <v>115</v>
      </c>
      <c r="B150" s="20" t="s">
        <v>168</v>
      </c>
      <c r="C150" s="14">
        <v>1</v>
      </c>
      <c r="D150" s="14" t="s">
        <v>32</v>
      </c>
      <c r="E150" s="15"/>
      <c r="F150" s="28" t="str">
        <f t="shared" si="0"/>
        <v/>
      </c>
      <c r="G150" s="29"/>
    </row>
    <row r="151" spans="1:7" x14ac:dyDescent="0.3">
      <c r="A151" s="14">
        <v>116</v>
      </c>
      <c r="B151" s="20" t="s">
        <v>169</v>
      </c>
      <c r="C151" s="14">
        <v>1</v>
      </c>
      <c r="D151" s="14" t="s">
        <v>32</v>
      </c>
      <c r="E151" s="15"/>
      <c r="F151" s="28" t="str">
        <f t="shared" si="0"/>
        <v/>
      </c>
      <c r="G151" s="29"/>
    </row>
    <row r="152" spans="1:7" x14ac:dyDescent="0.3">
      <c r="A152" s="14">
        <v>117</v>
      </c>
      <c r="B152" s="20" t="s">
        <v>170</v>
      </c>
      <c r="C152" s="14">
        <v>1</v>
      </c>
      <c r="D152" s="14" t="s">
        <v>32</v>
      </c>
      <c r="E152" s="15"/>
      <c r="F152" s="28" t="str">
        <f t="shared" si="0"/>
        <v/>
      </c>
      <c r="G152" s="29"/>
    </row>
    <row r="153" spans="1:7" x14ac:dyDescent="0.3">
      <c r="A153" s="14">
        <v>118</v>
      </c>
      <c r="B153" s="20" t="s">
        <v>171</v>
      </c>
      <c r="C153" s="14">
        <v>3</v>
      </c>
      <c r="D153" s="14" t="s">
        <v>32</v>
      </c>
      <c r="E153" s="15"/>
      <c r="F153" s="28" t="str">
        <f t="shared" si="0"/>
        <v/>
      </c>
      <c r="G153" s="29"/>
    </row>
    <row r="154" spans="1:7" x14ac:dyDescent="0.3">
      <c r="A154" s="14">
        <v>119</v>
      </c>
      <c r="B154" s="20" t="s">
        <v>172</v>
      </c>
      <c r="C154" s="14">
        <v>3</v>
      </c>
      <c r="D154" s="14" t="s">
        <v>32</v>
      </c>
      <c r="E154" s="15"/>
      <c r="F154" s="28" t="str">
        <f t="shared" si="0"/>
        <v/>
      </c>
      <c r="G154" s="29"/>
    </row>
    <row r="155" spans="1:7" x14ac:dyDescent="0.3">
      <c r="A155" s="14">
        <v>120</v>
      </c>
      <c r="B155" s="20" t="s">
        <v>173</v>
      </c>
      <c r="C155" s="14">
        <v>1</v>
      </c>
      <c r="D155" s="14" t="s">
        <v>32</v>
      </c>
      <c r="E155" s="15"/>
      <c r="F155" s="28" t="str">
        <f t="shared" si="0"/>
        <v/>
      </c>
      <c r="G155" s="29"/>
    </row>
    <row r="156" spans="1:7" x14ac:dyDescent="0.3">
      <c r="A156" s="14">
        <v>121</v>
      </c>
      <c r="B156" s="20" t="s">
        <v>174</v>
      </c>
      <c r="C156" s="14">
        <v>1</v>
      </c>
      <c r="D156" s="14" t="s">
        <v>32</v>
      </c>
      <c r="E156" s="15"/>
      <c r="F156" s="28" t="str">
        <f t="shared" ref="F156:F175" si="1">IF(ISBLANK(E156),"", PRODUCT(C156,E156))</f>
        <v/>
      </c>
      <c r="G156" s="29"/>
    </row>
    <row r="157" spans="1:7" x14ac:dyDescent="0.3">
      <c r="A157" s="14">
        <v>122</v>
      </c>
      <c r="B157" s="20" t="s">
        <v>175</v>
      </c>
      <c r="C157" s="14">
        <v>1</v>
      </c>
      <c r="D157" s="14" t="s">
        <v>32</v>
      </c>
      <c r="E157" s="15"/>
      <c r="F157" s="28" t="str">
        <f t="shared" si="1"/>
        <v/>
      </c>
      <c r="G157" s="29"/>
    </row>
    <row r="158" spans="1:7" x14ac:dyDescent="0.3">
      <c r="A158" s="14">
        <v>123</v>
      </c>
      <c r="B158" s="20" t="s">
        <v>176</v>
      </c>
      <c r="C158" s="14">
        <v>1</v>
      </c>
      <c r="D158" s="14" t="s">
        <v>32</v>
      </c>
      <c r="E158" s="15"/>
      <c r="F158" s="28" t="str">
        <f t="shared" si="1"/>
        <v/>
      </c>
      <c r="G158" s="29"/>
    </row>
    <row r="159" spans="1:7" x14ac:dyDescent="0.3">
      <c r="A159" s="14">
        <v>124</v>
      </c>
      <c r="B159" s="20" t="s">
        <v>177</v>
      </c>
      <c r="C159" s="14">
        <v>3</v>
      </c>
      <c r="D159" s="14" t="s">
        <v>32</v>
      </c>
      <c r="E159" s="15"/>
      <c r="F159" s="28" t="str">
        <f t="shared" si="1"/>
        <v/>
      </c>
      <c r="G159" s="29"/>
    </row>
    <row r="160" spans="1:7" ht="43.2" x14ac:dyDescent="0.3">
      <c r="A160" s="14">
        <v>125</v>
      </c>
      <c r="B160" s="20" t="s">
        <v>178</v>
      </c>
      <c r="C160" s="14">
        <v>4</v>
      </c>
      <c r="D160" s="14" t="s">
        <v>32</v>
      </c>
      <c r="E160" s="15"/>
      <c r="F160" s="28" t="str">
        <f t="shared" si="1"/>
        <v/>
      </c>
      <c r="G160" s="29"/>
    </row>
    <row r="161" spans="1:7" ht="43.2" x14ac:dyDescent="0.3">
      <c r="A161" s="14">
        <v>126</v>
      </c>
      <c r="B161" s="20" t="s">
        <v>179</v>
      </c>
      <c r="C161" s="14">
        <v>9</v>
      </c>
      <c r="D161" s="14" t="s">
        <v>32</v>
      </c>
      <c r="E161" s="15"/>
      <c r="F161" s="28" t="str">
        <f t="shared" si="1"/>
        <v/>
      </c>
      <c r="G161" s="29"/>
    </row>
    <row r="162" spans="1:7" ht="43.2" x14ac:dyDescent="0.3">
      <c r="A162" s="14">
        <v>127</v>
      </c>
      <c r="B162" s="20" t="s">
        <v>180</v>
      </c>
      <c r="C162" s="14">
        <v>2</v>
      </c>
      <c r="D162" s="14" t="s">
        <v>32</v>
      </c>
      <c r="E162" s="15"/>
      <c r="F162" s="28" t="str">
        <f t="shared" si="1"/>
        <v/>
      </c>
      <c r="G162" s="29"/>
    </row>
    <row r="163" spans="1:7" ht="43.2" x14ac:dyDescent="0.3">
      <c r="A163" s="14">
        <v>128</v>
      </c>
      <c r="B163" s="20" t="s">
        <v>181</v>
      </c>
      <c r="C163" s="14">
        <v>2</v>
      </c>
      <c r="D163" s="14" t="s">
        <v>32</v>
      </c>
      <c r="E163" s="15"/>
      <c r="F163" s="28" t="str">
        <f t="shared" si="1"/>
        <v/>
      </c>
      <c r="G163" s="29"/>
    </row>
    <row r="164" spans="1:7" x14ac:dyDescent="0.3">
      <c r="A164" s="14">
        <v>129</v>
      </c>
      <c r="B164" s="20" t="s">
        <v>182</v>
      </c>
      <c r="C164" s="14">
        <v>2</v>
      </c>
      <c r="D164" s="14" t="s">
        <v>32</v>
      </c>
      <c r="E164" s="15"/>
      <c r="F164" s="28" t="str">
        <f t="shared" si="1"/>
        <v/>
      </c>
      <c r="G164" s="29"/>
    </row>
    <row r="165" spans="1:7" ht="28.8" x14ac:dyDescent="0.3">
      <c r="A165" s="14">
        <v>130</v>
      </c>
      <c r="B165" s="20" t="s">
        <v>183</v>
      </c>
      <c r="C165" s="14">
        <v>3</v>
      </c>
      <c r="D165" s="14" t="s">
        <v>32</v>
      </c>
      <c r="E165" s="15"/>
      <c r="F165" s="28" t="str">
        <f t="shared" si="1"/>
        <v/>
      </c>
      <c r="G165" s="29"/>
    </row>
    <row r="166" spans="1:7" ht="28.8" x14ac:dyDescent="0.3">
      <c r="A166" s="14">
        <v>131</v>
      </c>
      <c r="B166" s="20" t="s">
        <v>184</v>
      </c>
      <c r="C166" s="14">
        <v>1</v>
      </c>
      <c r="D166" s="14" t="s">
        <v>32</v>
      </c>
      <c r="E166" s="15"/>
      <c r="F166" s="28" t="str">
        <f t="shared" si="1"/>
        <v/>
      </c>
      <c r="G166" s="29"/>
    </row>
    <row r="167" spans="1:7" x14ac:dyDescent="0.3">
      <c r="A167" s="14">
        <v>132</v>
      </c>
      <c r="B167" s="20" t="s">
        <v>185</v>
      </c>
      <c r="C167" s="14">
        <v>1</v>
      </c>
      <c r="D167" s="14" t="s">
        <v>32</v>
      </c>
      <c r="E167" s="15"/>
      <c r="F167" s="28" t="str">
        <f t="shared" si="1"/>
        <v/>
      </c>
      <c r="G167" s="29"/>
    </row>
    <row r="168" spans="1:7" x14ac:dyDescent="0.3">
      <c r="A168" s="14">
        <v>133</v>
      </c>
      <c r="B168" s="20" t="s">
        <v>186</v>
      </c>
      <c r="C168" s="14">
        <v>2</v>
      </c>
      <c r="D168" s="14" t="s">
        <v>32</v>
      </c>
      <c r="E168" s="15"/>
      <c r="F168" s="28" t="str">
        <f t="shared" si="1"/>
        <v/>
      </c>
      <c r="G168" s="29"/>
    </row>
    <row r="169" spans="1:7" ht="28.8" x14ac:dyDescent="0.3">
      <c r="A169" s="14">
        <v>134</v>
      </c>
      <c r="B169" s="20" t="s">
        <v>187</v>
      </c>
      <c r="C169" s="14">
        <v>1</v>
      </c>
      <c r="D169" s="14" t="s">
        <v>32</v>
      </c>
      <c r="E169" s="15"/>
      <c r="F169" s="28" t="str">
        <f t="shared" si="1"/>
        <v/>
      </c>
      <c r="G169" s="29"/>
    </row>
    <row r="170" spans="1:7" x14ac:dyDescent="0.3">
      <c r="A170" s="14">
        <v>135</v>
      </c>
      <c r="B170" s="20" t="s">
        <v>188</v>
      </c>
      <c r="C170" s="14">
        <v>2</v>
      </c>
      <c r="D170" s="14" t="s">
        <v>32</v>
      </c>
      <c r="E170" s="15"/>
      <c r="F170" s="28" t="str">
        <f t="shared" si="1"/>
        <v/>
      </c>
      <c r="G170" s="29"/>
    </row>
    <row r="171" spans="1:7" x14ac:dyDescent="0.3">
      <c r="A171" s="14">
        <v>136</v>
      </c>
      <c r="B171" s="20" t="s">
        <v>189</v>
      </c>
      <c r="C171" s="14">
        <v>5</v>
      </c>
      <c r="D171" s="14" t="s">
        <v>32</v>
      </c>
      <c r="E171" s="15"/>
      <c r="F171" s="28" t="str">
        <f t="shared" si="1"/>
        <v/>
      </c>
      <c r="G171" s="29"/>
    </row>
    <row r="172" spans="1:7" x14ac:dyDescent="0.3">
      <c r="A172" s="14">
        <v>137</v>
      </c>
      <c r="B172" s="20" t="s">
        <v>190</v>
      </c>
      <c r="C172" s="14">
        <v>3</v>
      </c>
      <c r="D172" s="14" t="s">
        <v>32</v>
      </c>
      <c r="E172" s="15"/>
      <c r="F172" s="28" t="str">
        <f t="shared" si="1"/>
        <v/>
      </c>
      <c r="G172" s="29"/>
    </row>
    <row r="173" spans="1:7" x14ac:dyDescent="0.3">
      <c r="A173" s="14">
        <v>138</v>
      </c>
      <c r="B173" s="20" t="s">
        <v>191</v>
      </c>
      <c r="C173" s="14">
        <v>2</v>
      </c>
      <c r="D173" s="14" t="s">
        <v>32</v>
      </c>
      <c r="E173" s="15"/>
      <c r="F173" s="28" t="str">
        <f t="shared" si="1"/>
        <v/>
      </c>
      <c r="G173" s="29"/>
    </row>
    <row r="174" spans="1:7" ht="25.2" customHeight="1" x14ac:dyDescent="0.3">
      <c r="A174" s="14">
        <v>139</v>
      </c>
      <c r="B174" s="20" t="s">
        <v>192</v>
      </c>
      <c r="C174" s="14">
        <v>2</v>
      </c>
      <c r="D174" s="14" t="s">
        <v>32</v>
      </c>
      <c r="E174" s="15"/>
      <c r="F174" s="28" t="str">
        <f t="shared" si="1"/>
        <v/>
      </c>
      <c r="G174" s="29"/>
    </row>
    <row r="175" spans="1:7" x14ac:dyDescent="0.3">
      <c r="A175" s="14">
        <v>140</v>
      </c>
      <c r="B175" s="20" t="s">
        <v>193</v>
      </c>
      <c r="C175" s="14">
        <v>2</v>
      </c>
      <c r="D175" s="14" t="s">
        <v>32</v>
      </c>
      <c r="E175" s="15"/>
      <c r="F175" s="28" t="str">
        <f t="shared" si="1"/>
        <v/>
      </c>
      <c r="G175" s="29"/>
    </row>
    <row r="176" spans="1:7" x14ac:dyDescent="0.3">
      <c r="E176" s="13" t="s">
        <v>33</v>
      </c>
      <c r="F176" s="13" t="str">
        <f>IF((SUMPRODUCT(--(F36:F175=""))&gt;0), "", ROUND(SUM(F36:F175),2))</f>
        <v/>
      </c>
      <c r="G176" s="12" t="str">
        <f>IF((SUMPRODUCT(--(F36:F175=""))&gt;0), "Neužpildytos visų objektų kainos", "")</f>
        <v>Neužpildytos visų objektų kainos</v>
      </c>
    </row>
    <row r="177" spans="3:7" x14ac:dyDescent="0.3">
      <c r="C177" s="13" t="s">
        <v>34</v>
      </c>
      <c r="D177" s="16"/>
      <c r="E177" s="13" t="s">
        <v>35</v>
      </c>
      <c r="F177" s="13" t="str">
        <f>IF(OR(F176="",D177=""),"", ROUND(PRODUCT(D177,F176)/100,2))</f>
        <v/>
      </c>
      <c r="G177" s="12" t="str">
        <f>IF(D177="", "Nurodykite taikomą PVM dydį", "")</f>
        <v>Nurodykite taikomą PVM dydį</v>
      </c>
    </row>
    <row r="178" spans="3:7" x14ac:dyDescent="0.3">
      <c r="E178" s="13" t="s">
        <v>36</v>
      </c>
      <c r="F178" s="13">
        <f>IF(ISBLANK(F177), "", ROUND(SUM(F176:F177),2))</f>
        <v>0</v>
      </c>
    </row>
  </sheetData>
  <mergeCells count="28">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B20"/>
    <mergeCell ref="C20:F20"/>
    <mergeCell ref="A32:G32"/>
    <mergeCell ref="A27:F27"/>
    <mergeCell ref="A28:F28"/>
    <mergeCell ref="A29:F29"/>
    <mergeCell ref="A21:B21"/>
    <mergeCell ref="C21:F21"/>
    <mergeCell ref="A23:F23"/>
    <mergeCell ref="A24:F24"/>
    <mergeCell ref="A25:F25"/>
    <mergeCell ref="A26:F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15B70-6201-4183-A753-CC80DB3F0EFE}">
  <dimension ref="A2:K97"/>
  <sheetViews>
    <sheetView tabSelected="1" workbookViewId="0">
      <selection activeCell="M38" sqref="M38"/>
    </sheetView>
  </sheetViews>
  <sheetFormatPr defaultColWidth="10.8984375" defaultRowHeight="14.4" x14ac:dyDescent="0.3"/>
  <cols>
    <col min="1" max="1" width="13.8984375" style="1" customWidth="1"/>
    <col min="2" max="16384" width="10.8984375" style="1"/>
  </cols>
  <sheetData>
    <row r="2" spans="1:11" x14ac:dyDescent="0.3">
      <c r="A2" s="52" t="s">
        <v>37</v>
      </c>
      <c r="B2" s="37"/>
      <c r="C2" s="37"/>
      <c r="D2" s="37"/>
      <c r="E2" s="37"/>
      <c r="F2" s="37"/>
      <c r="G2" s="37"/>
      <c r="H2" s="37"/>
      <c r="I2" s="37"/>
      <c r="J2" s="37"/>
      <c r="K2" s="37"/>
    </row>
    <row r="3" spans="1:11" x14ac:dyDescent="0.3">
      <c r="A3" s="37"/>
      <c r="B3" s="37"/>
      <c r="C3" s="37"/>
      <c r="D3" s="37"/>
      <c r="E3" s="37"/>
      <c r="F3" s="37"/>
      <c r="G3" s="37"/>
      <c r="H3" s="37"/>
      <c r="I3" s="37"/>
      <c r="J3" s="37"/>
      <c r="K3" s="37"/>
    </row>
    <row r="4" spans="1:11" ht="15.9" customHeight="1" thickBot="1" x14ac:dyDescent="0.35">
      <c r="A4" s="6"/>
      <c r="B4" s="6"/>
      <c r="C4" s="6"/>
      <c r="D4" s="6"/>
      <c r="E4" s="6"/>
      <c r="F4" s="6"/>
      <c r="G4" s="6"/>
      <c r="H4" s="6"/>
      <c r="I4" s="6"/>
      <c r="J4" s="6"/>
    </row>
    <row r="5" spans="1:11" ht="48" customHeight="1" x14ac:dyDescent="0.3">
      <c r="A5" s="53" t="s">
        <v>38</v>
      </c>
      <c r="B5" s="54"/>
      <c r="C5" s="55" t="s">
        <v>39</v>
      </c>
      <c r="D5" s="56"/>
      <c r="E5" s="54"/>
      <c r="F5" s="55" t="s">
        <v>40</v>
      </c>
      <c r="G5" s="56"/>
      <c r="H5" s="54"/>
      <c r="I5" s="55" t="s">
        <v>41</v>
      </c>
      <c r="J5" s="54"/>
      <c r="K5" s="8" t="s">
        <v>42</v>
      </c>
    </row>
    <row r="6" spans="1:11" ht="48.9" customHeight="1" x14ac:dyDescent="0.3">
      <c r="A6" s="57"/>
      <c r="B6" s="45"/>
      <c r="C6" s="58"/>
      <c r="D6" s="59"/>
      <c r="E6" s="45"/>
      <c r="F6" s="58"/>
      <c r="G6" s="59"/>
      <c r="H6" s="45"/>
      <c r="I6" s="58"/>
      <c r="J6" s="45"/>
      <c r="K6" s="17"/>
    </row>
    <row r="7" spans="1:11" ht="48.9" customHeight="1" x14ac:dyDescent="0.3">
      <c r="A7" s="57"/>
      <c r="B7" s="45"/>
      <c r="C7" s="58"/>
      <c r="D7" s="59"/>
      <c r="E7" s="45"/>
      <c r="F7" s="58"/>
      <c r="G7" s="59"/>
      <c r="H7" s="45"/>
      <c r="I7" s="58"/>
      <c r="J7" s="45"/>
      <c r="K7" s="17"/>
    </row>
    <row r="8" spans="1:11" ht="48.9" customHeight="1" x14ac:dyDescent="0.3">
      <c r="A8" s="57"/>
      <c r="B8" s="45"/>
      <c r="C8" s="58"/>
      <c r="D8" s="59"/>
      <c r="E8" s="45"/>
      <c r="F8" s="58"/>
      <c r="G8" s="59"/>
      <c r="H8" s="45"/>
      <c r="I8" s="58"/>
      <c r="J8" s="45"/>
      <c r="K8" s="17"/>
    </row>
    <row r="9" spans="1:11" ht="48.9" customHeight="1" x14ac:dyDescent="0.3">
      <c r="A9" s="57"/>
      <c r="B9" s="45"/>
      <c r="C9" s="58"/>
      <c r="D9" s="59"/>
      <c r="E9" s="45"/>
      <c r="F9" s="58"/>
      <c r="G9" s="59"/>
      <c r="H9" s="45"/>
      <c r="I9" s="58"/>
      <c r="J9" s="45"/>
      <c r="K9" s="17"/>
    </row>
    <row r="10" spans="1:11" ht="48.9" customHeight="1" x14ac:dyDescent="0.3">
      <c r="A10" s="57"/>
      <c r="B10" s="45"/>
      <c r="C10" s="58"/>
      <c r="D10" s="59"/>
      <c r="E10" s="45"/>
      <c r="F10" s="58"/>
      <c r="G10" s="59"/>
      <c r="H10" s="45"/>
      <c r="I10" s="58"/>
      <c r="J10" s="45"/>
      <c r="K10" s="17"/>
    </row>
    <row r="11" spans="1:11" ht="48.9" customHeight="1" x14ac:dyDescent="0.3">
      <c r="A11" s="57"/>
      <c r="B11" s="45"/>
      <c r="C11" s="58"/>
      <c r="D11" s="59"/>
      <c r="E11" s="45"/>
      <c r="F11" s="58"/>
      <c r="G11" s="59"/>
      <c r="H11" s="45"/>
      <c r="I11" s="58"/>
      <c r="J11" s="45"/>
      <c r="K11" s="17"/>
    </row>
    <row r="12" spans="1:11" ht="48.9" customHeight="1" x14ac:dyDescent="0.3">
      <c r="A12" s="57"/>
      <c r="B12" s="45"/>
      <c r="C12" s="58"/>
      <c r="D12" s="59"/>
      <c r="E12" s="45"/>
      <c r="F12" s="58"/>
      <c r="G12" s="59"/>
      <c r="H12" s="45"/>
      <c r="I12" s="58"/>
      <c r="J12" s="45"/>
      <c r="K12" s="17"/>
    </row>
    <row r="13" spans="1:11" ht="48.9" customHeight="1" x14ac:dyDescent="0.3">
      <c r="A13" s="57"/>
      <c r="B13" s="45"/>
      <c r="C13" s="58"/>
      <c r="D13" s="59"/>
      <c r="E13" s="45"/>
      <c r="F13" s="58"/>
      <c r="G13" s="59"/>
      <c r="H13" s="45"/>
      <c r="I13" s="58"/>
      <c r="J13" s="45"/>
      <c r="K13" s="17"/>
    </row>
    <row r="14" spans="1:11" ht="48.9" customHeight="1" x14ac:dyDescent="0.3">
      <c r="A14" s="57"/>
      <c r="B14" s="45"/>
      <c r="C14" s="58"/>
      <c r="D14" s="59"/>
      <c r="E14" s="45"/>
      <c r="F14" s="58"/>
      <c r="G14" s="59"/>
      <c r="H14" s="45"/>
      <c r="I14" s="58"/>
      <c r="J14" s="45"/>
      <c r="K14" s="17"/>
    </row>
    <row r="15" spans="1:11" ht="48" customHeight="1" thickBot="1" x14ac:dyDescent="0.35">
      <c r="A15" s="62"/>
      <c r="B15" s="63"/>
      <c r="C15" s="64"/>
      <c r="D15" s="65"/>
      <c r="E15" s="63"/>
      <c r="F15" s="64"/>
      <c r="G15" s="65"/>
      <c r="H15" s="63"/>
      <c r="I15" s="64"/>
      <c r="J15" s="63"/>
      <c r="K15" s="18"/>
    </row>
    <row r="16" spans="1:11" ht="18.899999999999999" customHeight="1" x14ac:dyDescent="0.3">
      <c r="A16" s="9"/>
      <c r="B16" s="9"/>
      <c r="C16" s="9"/>
      <c r="D16" s="9"/>
      <c r="E16" s="9"/>
      <c r="F16" s="9"/>
      <c r="G16" s="9"/>
      <c r="H16" s="9"/>
      <c r="I16" s="9"/>
      <c r="J16" s="9"/>
      <c r="K16" s="10"/>
    </row>
    <row r="17" spans="1:11" ht="48.9" customHeight="1" x14ac:dyDescent="0.3">
      <c r="A17" s="66" t="s">
        <v>43</v>
      </c>
      <c r="B17" s="37"/>
      <c r="C17" s="37"/>
      <c r="D17" s="37"/>
      <c r="E17" s="37"/>
      <c r="F17" s="37"/>
      <c r="G17" s="37"/>
      <c r="H17" s="37"/>
      <c r="I17" s="37"/>
      <c r="J17" s="37"/>
      <c r="K17" s="37"/>
    </row>
    <row r="18" spans="1:11" ht="15.9" customHeight="1" thickBot="1" x14ac:dyDescent="0.35">
      <c r="A18" s="9"/>
      <c r="B18" s="9"/>
      <c r="C18" s="9"/>
      <c r="D18" s="9"/>
      <c r="E18" s="9"/>
      <c r="F18" s="9"/>
      <c r="G18" s="9"/>
      <c r="H18" s="9"/>
      <c r="I18" s="9"/>
      <c r="J18" s="9"/>
      <c r="K18" s="10"/>
    </row>
    <row r="19" spans="1:11" ht="48.9" customHeight="1" x14ac:dyDescent="0.3">
      <c r="A19" s="53" t="s">
        <v>27</v>
      </c>
      <c r="B19" s="54"/>
      <c r="C19" s="55" t="s">
        <v>39</v>
      </c>
      <c r="D19" s="56"/>
      <c r="E19" s="54"/>
      <c r="F19" s="55" t="s">
        <v>44</v>
      </c>
      <c r="G19" s="56"/>
      <c r="H19" s="54"/>
      <c r="I19" s="67" t="s">
        <v>41</v>
      </c>
      <c r="J19" s="68"/>
      <c r="K19" s="10"/>
    </row>
    <row r="20" spans="1:11" ht="48.9" customHeight="1" x14ac:dyDescent="0.3">
      <c r="A20" s="57"/>
      <c r="B20" s="45"/>
      <c r="C20" s="58"/>
      <c r="D20" s="59"/>
      <c r="E20" s="45"/>
      <c r="F20" s="58"/>
      <c r="G20" s="59"/>
      <c r="H20" s="45"/>
      <c r="I20" s="60"/>
      <c r="J20" s="61"/>
      <c r="K20" s="10"/>
    </row>
    <row r="21" spans="1:11" ht="48.9" customHeight="1" x14ac:dyDescent="0.3">
      <c r="A21" s="57"/>
      <c r="B21" s="45"/>
      <c r="C21" s="58"/>
      <c r="D21" s="59"/>
      <c r="E21" s="45"/>
      <c r="F21" s="58"/>
      <c r="G21" s="59"/>
      <c r="H21" s="45"/>
      <c r="I21" s="60"/>
      <c r="J21" s="61"/>
      <c r="K21" s="10"/>
    </row>
    <row r="22" spans="1:11" ht="48.9" customHeight="1" x14ac:dyDescent="0.3">
      <c r="A22" s="57"/>
      <c r="B22" s="45"/>
      <c r="C22" s="58"/>
      <c r="D22" s="59"/>
      <c r="E22" s="45"/>
      <c r="F22" s="58"/>
      <c r="G22" s="59"/>
      <c r="H22" s="45"/>
      <c r="I22" s="60"/>
      <c r="J22" s="61"/>
      <c r="K22" s="10"/>
    </row>
    <row r="23" spans="1:11" ht="48.9" customHeight="1" x14ac:dyDescent="0.3">
      <c r="A23" s="57"/>
      <c r="B23" s="45"/>
      <c r="C23" s="58"/>
      <c r="D23" s="59"/>
      <c r="E23" s="45"/>
      <c r="F23" s="58"/>
      <c r="G23" s="59"/>
      <c r="H23" s="45"/>
      <c r="I23" s="60"/>
      <c r="J23" s="61"/>
      <c r="K23" s="10"/>
    </row>
    <row r="24" spans="1:11" ht="48.9" customHeight="1" x14ac:dyDescent="0.3">
      <c r="A24" s="57"/>
      <c r="B24" s="45"/>
      <c r="C24" s="58"/>
      <c r="D24" s="59"/>
      <c r="E24" s="45"/>
      <c r="F24" s="58"/>
      <c r="G24" s="59"/>
      <c r="H24" s="45"/>
      <c r="I24" s="60"/>
      <c r="J24" s="61"/>
      <c r="K24" s="10"/>
    </row>
    <row r="25" spans="1:11" ht="48.9" customHeight="1" x14ac:dyDescent="0.3">
      <c r="A25" s="57"/>
      <c r="B25" s="45"/>
      <c r="C25" s="58"/>
      <c r="D25" s="59"/>
      <c r="E25" s="45"/>
      <c r="F25" s="58"/>
      <c r="G25" s="59"/>
      <c r="H25" s="45"/>
      <c r="I25" s="60"/>
      <c r="J25" s="61"/>
      <c r="K25" s="10"/>
    </row>
    <row r="26" spans="1:11" ht="48.9" customHeight="1" x14ac:dyDescent="0.3">
      <c r="A26" s="57"/>
      <c r="B26" s="45"/>
      <c r="C26" s="58"/>
      <c r="D26" s="59"/>
      <c r="E26" s="45"/>
      <c r="F26" s="58"/>
      <c r="G26" s="59"/>
      <c r="H26" s="45"/>
      <c r="I26" s="60"/>
      <c r="J26" s="61"/>
      <c r="K26" s="10"/>
    </row>
    <row r="27" spans="1:11" ht="48.9" customHeight="1" x14ac:dyDescent="0.3">
      <c r="A27" s="57"/>
      <c r="B27" s="45"/>
      <c r="C27" s="58"/>
      <c r="D27" s="59"/>
      <c r="E27" s="45"/>
      <c r="F27" s="58"/>
      <c r="G27" s="59"/>
      <c r="H27" s="45"/>
      <c r="I27" s="60"/>
      <c r="J27" s="61"/>
      <c r="K27" s="10"/>
    </row>
    <row r="28" spans="1:11" ht="48.9" customHeight="1" x14ac:dyDescent="0.3">
      <c r="A28" s="57"/>
      <c r="B28" s="45"/>
      <c r="C28" s="58"/>
      <c r="D28" s="59"/>
      <c r="E28" s="45"/>
      <c r="F28" s="58"/>
      <c r="G28" s="59"/>
      <c r="H28" s="45"/>
      <c r="I28" s="60"/>
      <c r="J28" s="61"/>
      <c r="K28" s="10"/>
    </row>
    <row r="29" spans="1:11" ht="48.9" customHeight="1" x14ac:dyDescent="0.3">
      <c r="A29" s="57"/>
      <c r="B29" s="45"/>
      <c r="C29" s="58"/>
      <c r="D29" s="59"/>
      <c r="E29" s="45"/>
      <c r="F29" s="58"/>
      <c r="G29" s="59"/>
      <c r="H29" s="45"/>
      <c r="I29" s="60"/>
      <c r="J29" s="61"/>
      <c r="K29" s="10"/>
    </row>
    <row r="31" spans="1:11" ht="33" customHeight="1" x14ac:dyDescent="0.3">
      <c r="A31" s="71"/>
      <c r="B31" s="37"/>
      <c r="C31" s="37"/>
      <c r="D31" s="37"/>
      <c r="E31" s="37"/>
      <c r="F31" s="37"/>
      <c r="G31" s="37"/>
      <c r="H31" s="37"/>
      <c r="I31" s="37"/>
      <c r="J31" s="37"/>
    </row>
    <row r="33" spans="1:10" ht="15.9" customHeight="1" x14ac:dyDescent="0.3">
      <c r="A33" s="72" t="s">
        <v>45</v>
      </c>
      <c r="B33" s="37"/>
      <c r="C33" s="37"/>
      <c r="D33" s="37"/>
      <c r="E33" s="37"/>
      <c r="F33" s="37"/>
      <c r="G33" s="37"/>
      <c r="H33" s="37"/>
      <c r="I33" s="37"/>
      <c r="J33" s="37"/>
    </row>
    <row r="34" spans="1:10" ht="15.9" customHeight="1" thickBot="1" x14ac:dyDescent="0.35"/>
    <row r="35" spans="1:10" ht="15.9" customHeight="1" x14ac:dyDescent="0.3">
      <c r="A35" s="7" t="s">
        <v>26</v>
      </c>
      <c r="B35" s="73" t="s">
        <v>46</v>
      </c>
      <c r="C35" s="56"/>
      <c r="D35" s="56"/>
      <c r="E35" s="56"/>
      <c r="F35" s="56"/>
      <c r="G35" s="54"/>
      <c r="H35" s="74" t="s">
        <v>47</v>
      </c>
      <c r="I35" s="56"/>
      <c r="J35" s="68"/>
    </row>
    <row r="36" spans="1:10" ht="48" customHeight="1" x14ac:dyDescent="0.3">
      <c r="A36" s="19" t="s">
        <v>48</v>
      </c>
      <c r="B36" s="70" t="s">
        <v>202</v>
      </c>
      <c r="C36" s="59"/>
      <c r="D36" s="59"/>
      <c r="E36" s="59"/>
      <c r="F36" s="59"/>
      <c r="G36" s="45"/>
      <c r="H36" s="69"/>
      <c r="I36" s="59"/>
      <c r="J36" s="61"/>
    </row>
    <row r="37" spans="1:10" ht="48" customHeight="1" x14ac:dyDescent="0.3">
      <c r="A37" s="19" t="s">
        <v>49</v>
      </c>
      <c r="B37" s="70" t="s">
        <v>195</v>
      </c>
      <c r="C37" s="59"/>
      <c r="D37" s="59"/>
      <c r="E37" s="59"/>
      <c r="F37" s="59"/>
      <c r="G37" s="45"/>
      <c r="H37" s="69"/>
      <c r="I37" s="59"/>
      <c r="J37" s="61"/>
    </row>
    <row r="38" spans="1:10" ht="48" customHeight="1" x14ac:dyDescent="0.3">
      <c r="A38" s="19" t="s">
        <v>53</v>
      </c>
      <c r="B38" s="70" t="s">
        <v>196</v>
      </c>
      <c r="C38" s="59"/>
      <c r="D38" s="59"/>
      <c r="E38" s="59"/>
      <c r="F38" s="59"/>
      <c r="G38" s="45"/>
      <c r="H38" s="69"/>
      <c r="I38" s="59"/>
      <c r="J38" s="61"/>
    </row>
    <row r="39" spans="1:10" ht="71.25" customHeight="1" x14ac:dyDescent="0.3">
      <c r="A39" s="80">
        <v>4</v>
      </c>
      <c r="B39" s="81" t="s">
        <v>197</v>
      </c>
      <c r="C39" s="82"/>
      <c r="D39" s="82"/>
      <c r="E39" s="82"/>
      <c r="F39" s="82"/>
      <c r="G39" s="83"/>
      <c r="H39" s="69"/>
      <c r="I39" s="59"/>
      <c r="J39" s="61"/>
    </row>
    <row r="40" spans="1:10" ht="48" customHeight="1" x14ac:dyDescent="0.3">
      <c r="A40" s="80">
        <v>5</v>
      </c>
      <c r="B40" s="81" t="s">
        <v>200</v>
      </c>
      <c r="C40" s="82"/>
      <c r="D40" s="82"/>
      <c r="E40" s="82"/>
      <c r="F40" s="82"/>
      <c r="G40" s="83"/>
      <c r="H40" s="69"/>
      <c r="I40" s="59"/>
      <c r="J40" s="61"/>
    </row>
    <row r="41" spans="1:10" ht="48" customHeight="1" x14ac:dyDescent="0.3">
      <c r="A41" s="80">
        <v>6</v>
      </c>
      <c r="B41" s="81" t="s">
        <v>199</v>
      </c>
      <c r="C41" s="82"/>
      <c r="D41" s="82"/>
      <c r="E41" s="82"/>
      <c r="F41" s="82"/>
      <c r="G41" s="83"/>
      <c r="H41" s="69"/>
      <c r="I41" s="59"/>
      <c r="J41" s="61"/>
    </row>
    <row r="42" spans="1:10" ht="48" customHeight="1" x14ac:dyDescent="0.3">
      <c r="A42" s="80">
        <v>7</v>
      </c>
      <c r="B42" s="84" t="s">
        <v>203</v>
      </c>
      <c r="C42" s="85"/>
      <c r="D42" s="85"/>
      <c r="E42" s="85"/>
      <c r="F42" s="85"/>
      <c r="G42" s="86"/>
      <c r="H42" s="69"/>
      <c r="I42" s="59"/>
      <c r="J42" s="61"/>
    </row>
    <row r="43" spans="1:10" ht="48.9" customHeight="1" thickBot="1" x14ac:dyDescent="0.35">
      <c r="A43" s="87">
        <v>8</v>
      </c>
      <c r="B43" s="81" t="s">
        <v>198</v>
      </c>
      <c r="C43" s="82"/>
      <c r="D43" s="82"/>
      <c r="E43" s="82"/>
      <c r="F43" s="82"/>
      <c r="G43" s="83"/>
      <c r="H43" s="75"/>
      <c r="I43" s="76"/>
      <c r="J43" s="77"/>
    </row>
    <row r="45" spans="1:10" ht="102" customHeight="1" x14ac:dyDescent="0.3">
      <c r="A45" s="71" t="s">
        <v>50</v>
      </c>
      <c r="B45" s="37"/>
      <c r="C45" s="37"/>
      <c r="D45" s="37"/>
      <c r="E45" s="37"/>
      <c r="F45" s="37"/>
      <c r="G45" s="37"/>
      <c r="H45" s="37"/>
      <c r="I45" s="37"/>
      <c r="J45" s="37"/>
    </row>
    <row r="48" spans="1:10" x14ac:dyDescent="0.3">
      <c r="A48" s="78" t="s">
        <v>51</v>
      </c>
      <c r="B48" s="37"/>
      <c r="C48" s="37"/>
      <c r="D48" s="37"/>
      <c r="E48" s="79"/>
      <c r="F48" s="37"/>
      <c r="G48" s="37"/>
      <c r="H48" s="37"/>
      <c r="I48" s="37"/>
      <c r="J48" s="37"/>
    </row>
    <row r="50" spans="1:10" x14ac:dyDescent="0.3">
      <c r="A50" s="78" t="s">
        <v>52</v>
      </c>
      <c r="B50" s="37"/>
      <c r="C50" s="37"/>
      <c r="D50" s="37"/>
      <c r="E50" s="79"/>
      <c r="F50" s="37"/>
      <c r="G50" s="37"/>
      <c r="H50" s="37"/>
      <c r="I50" s="37"/>
      <c r="J50" s="37"/>
    </row>
    <row r="97" spans="1:1" ht="15.6" x14ac:dyDescent="0.3">
      <c r="A97" t="s">
        <v>54</v>
      </c>
    </row>
  </sheetData>
  <mergeCells count="115">
    <mergeCell ref="B43:G43"/>
    <mergeCell ref="H43:J43"/>
    <mergeCell ref="A45:J45"/>
    <mergeCell ref="A48:D48"/>
    <mergeCell ref="E48:J48"/>
    <mergeCell ref="A50:D50"/>
    <mergeCell ref="E50:J50"/>
    <mergeCell ref="B41:G41"/>
    <mergeCell ref="H41:J41"/>
    <mergeCell ref="B42:G42"/>
    <mergeCell ref="H42:J42"/>
    <mergeCell ref="B39:G39"/>
    <mergeCell ref="H39:J39"/>
    <mergeCell ref="B40:G40"/>
    <mergeCell ref="H40:J40"/>
    <mergeCell ref="B37:G37"/>
    <mergeCell ref="H37:J37"/>
    <mergeCell ref="B38:G38"/>
    <mergeCell ref="H38:J38"/>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Sosulina</cp:lastModifiedBy>
  <dcterms:created xsi:type="dcterms:W3CDTF">2023-04-04T12:16:45Z</dcterms:created>
  <dcterms:modified xsi:type="dcterms:W3CDTF">2025-09-04T18:19:28Z</dcterms:modified>
</cp:coreProperties>
</file>